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48" windowWidth="15132" windowHeight="7236"/>
  </bookViews>
  <sheets>
    <sheet name="первонач план" sheetId="4" r:id="rId1"/>
  </sheets>
  <calcPr calcId="145621"/>
</workbook>
</file>

<file path=xl/calcChain.xml><?xml version="1.0" encoding="utf-8"?>
<calcChain xmlns="http://schemas.openxmlformats.org/spreadsheetml/2006/main">
  <c r="I25" i="4" l="1"/>
  <c r="N25" i="4"/>
  <c r="K25" i="4"/>
  <c r="L25" i="4"/>
  <c r="M25" i="4"/>
  <c r="J25" i="4"/>
  <c r="I129" i="4" l="1"/>
  <c r="N127" i="4"/>
  <c r="M127" i="4"/>
  <c r="K127" i="4"/>
  <c r="I127" i="4"/>
  <c r="I125" i="4"/>
  <c r="K108" i="4"/>
  <c r="L108" i="4"/>
  <c r="M108" i="4"/>
  <c r="N108" i="4"/>
  <c r="J108" i="4"/>
  <c r="K95" i="4"/>
  <c r="L95" i="4"/>
  <c r="M95" i="4"/>
  <c r="N95" i="4"/>
  <c r="K89" i="4"/>
  <c r="L89" i="4"/>
  <c r="M89" i="4"/>
  <c r="N89" i="4"/>
  <c r="J89" i="4"/>
  <c r="J76" i="4"/>
  <c r="K76" i="4"/>
  <c r="L76" i="4"/>
  <c r="M76" i="4"/>
  <c r="N76" i="4"/>
  <c r="I93" i="4"/>
  <c r="I92" i="4"/>
  <c r="I91" i="4"/>
  <c r="I81" i="4"/>
  <c r="I80" i="4"/>
  <c r="I79" i="4"/>
  <c r="I78" i="4" l="1"/>
  <c r="I77" i="4"/>
  <c r="I73" i="4"/>
  <c r="K61" i="4" l="1"/>
  <c r="L61" i="4"/>
  <c r="M61" i="4"/>
  <c r="N61" i="4"/>
  <c r="J61" i="4"/>
  <c r="I63" i="4"/>
  <c r="I62" i="4"/>
  <c r="I58" i="4"/>
  <c r="I54" i="4"/>
  <c r="I52" i="4"/>
  <c r="N20" i="4"/>
  <c r="M20" i="4"/>
  <c r="L20" i="4"/>
  <c r="K20" i="4"/>
  <c r="J20" i="4"/>
  <c r="J107" i="4" l="1"/>
  <c r="I90" i="4"/>
  <c r="L83" i="4" l="1"/>
  <c r="L82" i="4" s="1"/>
  <c r="J48" i="4"/>
  <c r="K48" i="4"/>
  <c r="J16" i="4"/>
  <c r="I18" i="4"/>
  <c r="J66" i="4" l="1"/>
  <c r="J47" i="4" l="1"/>
  <c r="J86" i="4"/>
  <c r="J85" i="4"/>
  <c r="J115" i="4" l="1"/>
  <c r="J117" i="4" l="1"/>
  <c r="J113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J24" i="4"/>
  <c r="J98" i="4"/>
  <c r="J95" i="4" s="1"/>
  <c r="I61" i="4" l="1"/>
  <c r="I53" i="4" l="1"/>
  <c r="L130" i="4"/>
  <c r="J130" i="4"/>
  <c r="I132" i="4"/>
  <c r="I131" i="4"/>
  <c r="I57" i="4"/>
  <c r="I51" i="4"/>
  <c r="I98" i="4"/>
  <c r="I130" i="4" l="1"/>
  <c r="J100" i="4"/>
  <c r="I101" i="4"/>
  <c r="I124" i="4"/>
  <c r="I88" i="4" l="1"/>
  <c r="I21" i="4" l="1"/>
  <c r="K24" i="4"/>
  <c r="L24" i="4"/>
  <c r="I40" i="4" l="1"/>
  <c r="I103" i="4" l="1"/>
  <c r="I106" i="4"/>
  <c r="I128" i="4"/>
  <c r="I120" i="4"/>
  <c r="I99" i="4"/>
  <c r="K126" i="4" l="1"/>
  <c r="M126" i="4"/>
  <c r="N126" i="4"/>
  <c r="L48" i="4"/>
  <c r="M48" i="4"/>
  <c r="I45" i="4"/>
  <c r="K16" i="4"/>
  <c r="L16" i="4"/>
  <c r="M16" i="4"/>
  <c r="N16" i="4"/>
  <c r="I126" i="4" l="1"/>
  <c r="K47" i="4"/>
  <c r="L47" i="4"/>
  <c r="M47" i="4"/>
  <c r="N47" i="4"/>
  <c r="K65" i="4"/>
  <c r="L65" i="4"/>
  <c r="M65" i="4"/>
  <c r="N65" i="4"/>
  <c r="I47" i="4" l="1"/>
  <c r="M82" i="4"/>
  <c r="N82" i="4"/>
  <c r="I87" i="4"/>
  <c r="K83" i="4"/>
  <c r="K82" i="4" s="1"/>
  <c r="K75" i="4" s="1"/>
  <c r="J83" i="4"/>
  <c r="J82" i="4" s="1"/>
  <c r="I82" i="4" l="1"/>
  <c r="K123" i="4"/>
  <c r="L123" i="4"/>
  <c r="M123" i="4"/>
  <c r="N123" i="4"/>
  <c r="K117" i="4"/>
  <c r="L117" i="4"/>
  <c r="M117" i="4"/>
  <c r="N117" i="4"/>
  <c r="M122" i="4"/>
  <c r="M75" i="4"/>
  <c r="N75" i="4"/>
  <c r="I43" i="4"/>
  <c r="K42" i="4"/>
  <c r="L42" i="4"/>
  <c r="M42" i="4"/>
  <c r="N42" i="4"/>
  <c r="M24" i="4"/>
  <c r="I24" i="4" s="1"/>
  <c r="N24" i="4"/>
  <c r="K22" i="4"/>
  <c r="L22" i="4"/>
  <c r="M22" i="4"/>
  <c r="N22" i="4"/>
  <c r="J22" i="4"/>
  <c r="N14" i="4"/>
  <c r="K122" i="4" l="1"/>
  <c r="I95" i="4"/>
  <c r="M14" i="4"/>
  <c r="M12" i="4" s="1"/>
  <c r="K14" i="4"/>
  <c r="K12" i="4" s="1"/>
  <c r="I41" i="4"/>
  <c r="L14" i="4"/>
  <c r="N12" i="4"/>
  <c r="N122" i="4"/>
  <c r="L122" i="4"/>
  <c r="I108" i="4"/>
  <c r="I42" i="4"/>
  <c r="I20" i="4"/>
  <c r="M107" i="4"/>
  <c r="K107" i="4"/>
  <c r="L107" i="4"/>
  <c r="I22" i="4"/>
  <c r="I118" i="4"/>
  <c r="J122" i="4" l="1"/>
  <c r="I122" i="4" l="1"/>
  <c r="J14" i="4"/>
  <c r="J121" i="4"/>
  <c r="I14" i="4" l="1"/>
  <c r="I107" i="4" l="1"/>
  <c r="J123" i="4"/>
  <c r="I105" i="4"/>
  <c r="I104" i="4"/>
  <c r="I123" i="4" l="1"/>
  <c r="J94" i="4"/>
  <c r="I76" i="4"/>
  <c r="I67" i="4" l="1"/>
  <c r="I68" i="4"/>
  <c r="L86" i="4" l="1"/>
  <c r="L75" i="4" l="1"/>
  <c r="L12" i="4" s="1"/>
  <c r="I84" i="4" l="1"/>
  <c r="J75" i="4" l="1"/>
  <c r="I75" i="4" s="1"/>
  <c r="I113" i="4"/>
  <c r="I114" i="4"/>
  <c r="I115" i="4"/>
  <c r="I100" i="4"/>
  <c r="I117" i="4" l="1"/>
  <c r="I121" i="4"/>
  <c r="I86" i="4" l="1"/>
  <c r="I89" i="4"/>
  <c r="I111" i="4" l="1"/>
  <c r="J65" i="4"/>
  <c r="J12" i="4" s="1"/>
  <c r="I65" i="4" l="1"/>
  <c r="I12" i="4" l="1"/>
  <c r="I134" i="4" s="1"/>
  <c r="I17" i="4"/>
  <c r="I94" i="4" l="1"/>
  <c r="I85" i="4" l="1"/>
  <c r="I83" i="4" s="1"/>
  <c r="I69" i="4" l="1"/>
  <c r="I70" i="4"/>
  <c r="I71" i="4"/>
  <c r="I72" i="4"/>
  <c r="I49" i="4"/>
  <c r="I48" i="4"/>
  <c r="I16" i="4" l="1"/>
  <c r="I66" i="4"/>
</calcChain>
</file>

<file path=xl/sharedStrings.xml><?xml version="1.0" encoding="utf-8"?>
<sst xmlns="http://schemas.openxmlformats.org/spreadsheetml/2006/main" count="374" uniqueCount="219">
  <si>
    <t>Ответственный исполнитель, соисполнитель, участник</t>
  </si>
  <si>
    <t>Срок</t>
  </si>
  <si>
    <t>начала реали-зации</t>
  </si>
  <si>
    <t>окончания реализации (наступления контрольного события)</t>
  </si>
  <si>
    <t>всего</t>
  </si>
  <si>
    <t>в том числе</t>
  </si>
  <si>
    <t>собственные доходы бюджета района</t>
  </si>
  <si>
    <t>субвенции, субсидии и иные трансферты из областного бюджета за счет средств федерального бюджета</t>
  </si>
  <si>
    <t>субвенции, субсидии и иные трансферты из областного бюджета за счет собственных средств областного бюджета</t>
  </si>
  <si>
    <t xml:space="preserve">субвенции, субсидии из бюджетов поселений за счет собственных средств </t>
  </si>
  <si>
    <t>безвозмездные поступления от физических и юридических лиц</t>
  </si>
  <si>
    <t>Управление образовния</t>
  </si>
  <si>
    <t>Подпрограмма 2 «Развитие молодежной политики»</t>
  </si>
  <si>
    <t>Подпрограмма 4 «Обеспечение создания условий для реализации муниципальной программы»</t>
  </si>
  <si>
    <t>школы</t>
  </si>
  <si>
    <t>сады</t>
  </si>
  <si>
    <t>доп</t>
  </si>
  <si>
    <t>итого школы</t>
  </si>
  <si>
    <t>итого сады</t>
  </si>
  <si>
    <t>итого безопасность</t>
  </si>
  <si>
    <t>итого подготовка к новому учебному году</t>
  </si>
  <si>
    <t>итого доп</t>
  </si>
  <si>
    <t>План мероприятий по реализации муниципальной программы "Развитие систем образования, молодежной политики, отдыха, оздоровления и занятости несовершеннолетних в Грязовецкоми мунципальном районе на 2021-2025" в 2021 году</t>
  </si>
  <si>
    <t>МБОУ "Сидоровская школа" окна</t>
  </si>
  <si>
    <t>расходы на устранение нарушений, выявленных надзорными органами</t>
  </si>
  <si>
    <t>расходы на устранение нарушений, выяваленных надзорными органами</t>
  </si>
  <si>
    <t>Наименование  муниципальной программы,подпрограммы, основного мероприятия , мероприятия,  контрольного события</t>
  </si>
  <si>
    <t xml:space="preserve">Финансовое обеспечение за счет средств бюджета муниципального образования  (тыс.руб.)                         </t>
  </si>
  <si>
    <t>Ожидаемый непосредственный результат мероприятия (краткое описание результата исходя из цели мероприятия)</t>
  </si>
  <si>
    <t>Подпрограмма 1 «Развитие общего и дополнительного образования детей»</t>
  </si>
  <si>
    <t>Подпрограмма 3 «Развитие системы отдыха, оздоровления и занятости детей и молодежи"</t>
  </si>
  <si>
    <t>Всего по муниципальной программе</t>
  </si>
  <si>
    <t>Х</t>
  </si>
  <si>
    <t>Всего по подпрограмме 1</t>
  </si>
  <si>
    <t>Основное мероприятие 1.1. "Обеспечение образовательных учреждений информационно-коммуникативным оборудованием, пособиями, программными продуктами компьютерным, интерактивным, реабилитационным, учебным оборудованием, учебниками, учебно-наглядными" пособиями, школьной и детской мебелью, играми, игрушками для реализации федеральных государственных образовательных стандартов</t>
  </si>
  <si>
    <t>Основное мероприятие 1.2. "Проведение мероприятий, направленных на повышение квалификации персонала и мотивтрование апециалистов на позитивный результат"</t>
  </si>
  <si>
    <t>Мероприятие 1.2.1. "Мероприятия с педагогами и руководителями"</t>
  </si>
  <si>
    <t>Основное мероприятие 1.3. "Проведение ремонтных работ спортивных залов,спортивных стадионов и приобретение спортивного оборудования для занятий физической культурой и спортом в образовательных организациях, в том числе расположенных в сельской местности"</t>
  </si>
  <si>
    <t>Основное мероприятие 1.4. "Создание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образования"</t>
  </si>
  <si>
    <t>Основное мероприятие 1.5. "Создание условий для обеспечения функционирования  системы персонифицированного финансирования дополнительного образования детей"</t>
  </si>
  <si>
    <t>Мероприятие 1.5.1. "Субсидии некоммерческим организациям"</t>
  </si>
  <si>
    <t>Основное мероприятие 1.7. "Обеспечение учебным оборудованием для развития дополнительных общеобразовательных программ "</t>
  </si>
  <si>
    <t>Основное мероприятие 1.8. "Реализация регионального проекта "Современная  школа""</t>
  </si>
  <si>
    <t>Основное мероприятие 1.9. "Реализация регионального проекта "Цифровая образовательная среда""</t>
  </si>
  <si>
    <t>Всего по подпрограмме 2</t>
  </si>
  <si>
    <t>Основное мероприятие 2.1. "Поощрение одаренных и талантливых детей и молодежи стипендиями и премиями"</t>
  </si>
  <si>
    <t>Мероприятие 2.1.1 "Выплата стипендий, премий одаренным обучающимся"</t>
  </si>
  <si>
    <t>Основное мероприятие 2.2. "Создание условий для развития школьного самоуправления и Российского движения школьников"</t>
  </si>
  <si>
    <t>Основное мероприятие 2.3. "Проведение районных мероприятий, направленных на развитие волонтерства и добровольчества"</t>
  </si>
  <si>
    <t>Основное мероприятие 2.4.  "Создание условий для развития юнармейского и кадетского движения"</t>
  </si>
  <si>
    <t>Основное мероприятие 2.5. "Проведение районных фестивалей, конкурсов, акций, направленных на развитие творчества у детей и молодежи района"</t>
  </si>
  <si>
    <t>Основное мероприятие 2.6. "Обеспечение деятельности системы профилактики негативных явлений среди детей и молодежи"</t>
  </si>
  <si>
    <t>Основное мероприятие 2.7. "Проведение мероприятий по профилактике детского дорожного травматизма"</t>
  </si>
  <si>
    <t>Всего по подпрограмме 3</t>
  </si>
  <si>
    <t>Основное мероприятие 3.1. "Организация и обеспечение отдыха, оздоровления и занятости детей и молодежи в каникулярное время"</t>
  </si>
  <si>
    <t>Мероприятие 3.1.1. "Организация деятельности пришкольных лагерей (задание)"</t>
  </si>
  <si>
    <t>Мероприятие 3.1.2. "Организация деятельности пришкольных лагерей (иные цели)"</t>
  </si>
  <si>
    <t>Мероприятие 3.1.3 "Компенсация части родительской платы родителям, работающим в бюджетных организациях района"</t>
  </si>
  <si>
    <t>Мероприятие 3.1.4. "Поощрение лучших учреждений, объединений, функционировавших в рамках проекта «Счастливое и интересное лето» и победителей районного конкурса "Горизонты лета""</t>
  </si>
  <si>
    <t>Мероприятие 3.1.5. "Проведение учебных сборов и сборов «Неделя в армии» и "Шаг вперед""</t>
  </si>
  <si>
    <t>Основное мероприятие 3.2.  "Проведение мероприятий по организации временного трудоустройства подростков в возрасте от 14 до 18 лет в свободное от учебы время"</t>
  </si>
  <si>
    <t>Всего по подпрограмме 4</t>
  </si>
  <si>
    <t>Основное мероприятие 4.1. "Обеспечение предоставления мер социальной поддержки отдельным категориям участников образовательных отношений"</t>
  </si>
  <si>
    <t>Основное мероприятие 4.2. "Обеспечение реализации основных образовательных программ дошкольного, начального общего, основного общего, среднего общего образования и дополнительных образовательных программ в муниципальных образовательных учреждениях"</t>
  </si>
  <si>
    <t>Мероприятие 4.2.1. "Обеспечение выполнения муниципального задания"</t>
  </si>
  <si>
    <t>Мероприятие 4.2.2  "Ежемесячное денежное вознаграждение за классное руководство"</t>
  </si>
  <si>
    <t>Основное мероприятие 4.3. "Обеспечение условий для реализации муниципальной программы"</t>
  </si>
  <si>
    <t>Основное мероприятие 4.4. "Создание безопасной среды в учреждениях образования и на прилегающих территориях для осуществления воспитательно-образовательного процесса"</t>
  </si>
  <si>
    <t>Участие в мероприятиях более 150 педагогов и руководителей</t>
  </si>
  <si>
    <t>Проведение более 10 мероприятий</t>
  </si>
  <si>
    <t>Создание условий для обучения 9 детей с ОВЗ и детей-инвалидов</t>
  </si>
  <si>
    <t>Выдача сертификатов персонифицированного финансирования дополнительного образования более 2000 детей и молодежи в возрасте от 5 до 18 лет</t>
  </si>
  <si>
    <t>Финансирование 1 НКО на реализацию ПФДО</t>
  </si>
  <si>
    <t>Мероприятие 2.1.2 "Проведение мероприятий с одаренными детьми и молодежью"</t>
  </si>
  <si>
    <t>Участие в мероприятиях более 150 одаренных детей и молодежи</t>
  </si>
  <si>
    <t>Участие в мероприятиях  РДШ и ШУС более 3000 школьников</t>
  </si>
  <si>
    <t>Участие в добровольческих мероприятиях более 420 школьников</t>
  </si>
  <si>
    <t>Участие в патриотических мероприятиях более 480 юнармейцев и кадетов</t>
  </si>
  <si>
    <t>Участие в мероприятиях более 2000 детей и молодежи</t>
  </si>
  <si>
    <t>Участие в профилактических мероприятиях более 1000 детей и молодежи</t>
  </si>
  <si>
    <t xml:space="preserve">Участие в профилактических мероприятиях по ПДД более 1000 детей и молодежи </t>
  </si>
  <si>
    <t>Создание условий для выполнения муниципального задания 8 школами</t>
  </si>
  <si>
    <t>Создание условий для выполнения муниципального задания 1 учредждением дополнительного образования</t>
  </si>
  <si>
    <t>Финансовое обеспечение выполнения функций классных руководителей 176 педагогам</t>
  </si>
  <si>
    <t>Основное мероприятие 1.6. "Обеспечение оборудованием и проведение ремонтных работ для улучшения условий для приготовления горячего питания и организации питания детей в дошкольных образовательных учреждениях и обучающихся в школах"</t>
  </si>
  <si>
    <t xml:space="preserve">     745 спорт 383,7 едк</t>
  </si>
  <si>
    <t xml:space="preserve">Приложение к приказу Управления образования Грязовецкого мунципального района от 6.11.2020 г.    №839  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2021-2025 годы» в 2021 году»
</t>
  </si>
  <si>
    <r>
      <t xml:space="preserve">"МБУДО Центр развития детей и молодежи" -  </t>
    </r>
    <r>
      <rPr>
        <i/>
        <sz val="10"/>
        <color indexed="8"/>
        <rFont val="Times New Roman"/>
        <family val="1"/>
        <charset val="204"/>
      </rPr>
      <t>крыша, замена окон СП Горизонт, ремонт канализации, музыкальные инструменты</t>
    </r>
  </si>
  <si>
    <t xml:space="preserve">Основное мероприятие 4.8 Проведение мероприятий по антитеррористической защищенности образовательных организаций" </t>
  </si>
  <si>
    <t xml:space="preserve">МБОУ "Средняя школа №1 г. Грязовца" </t>
  </si>
  <si>
    <t xml:space="preserve">МБОУ "Вохтожская школа" </t>
  </si>
  <si>
    <t xml:space="preserve"> МБОУ «Средняя школа №1 г. Грязовца»"</t>
  </si>
  <si>
    <t xml:space="preserve"> МБДОУ «Средняя школа №2 г. Грязовца»"</t>
  </si>
  <si>
    <t>Мероприятие 1.6.1. Приобретение посуды для пищеблока</t>
  </si>
  <si>
    <t xml:space="preserve"> МБОУ «Вохтожская школа»"</t>
  </si>
  <si>
    <t xml:space="preserve"> МБОУ «Сидоровская школа»"</t>
  </si>
  <si>
    <t xml:space="preserve"> МБОУ «Юровская школа»"</t>
  </si>
  <si>
    <t xml:space="preserve"> МБОУ «Ростиловская школа»"</t>
  </si>
  <si>
    <t>МБОУ «Комьянская школа»"</t>
  </si>
  <si>
    <t>МБДОУ «Юровский детский сад"</t>
  </si>
  <si>
    <t xml:space="preserve">МБОУ «Ростиловская школа" </t>
  </si>
  <si>
    <t xml:space="preserve">МБОУ"Ростиловская школа"СП"Плоскрвская школа" </t>
  </si>
  <si>
    <t>МБОУ "Юровская школа"</t>
  </si>
  <si>
    <t xml:space="preserve">МБДОУ «Юровский детский сад" </t>
  </si>
  <si>
    <t>4 тыс. 15 тыс.</t>
  </si>
  <si>
    <t>Школы</t>
  </si>
  <si>
    <t>Проведение 1 менроприятия</t>
  </si>
  <si>
    <t>Мероприятие 4.2.3 Расходы на реализацию мероприятий по оказанию содействия в трудоустройстве незанятых инвалидов молодого возраста на оборудованные (оснащенные) для них рабочие места</t>
  </si>
  <si>
    <t>Оснащено 1 рабочее место в МБОУ "Ростиловская школа"</t>
  </si>
  <si>
    <t>Основное мероприятие 4.5 "Капитальный ремонт общеобразовательных организаций (МБОУ "Средняя школа №2 г.Грязовец")"</t>
  </si>
  <si>
    <t>Основное мероприятие 4.6  "Капитальный ремонт  общеобразовательных организаций (МБОУ "Вохтожская школа")"</t>
  </si>
  <si>
    <t xml:space="preserve">Основное мероприятие 4.7 "Проектирование, строительство, реконструкция и капитальный ремонт объектов социальной инфраструктуры муниципальной собственности (структурное подразделение "Грязовецкая школа искусств" МБУДО "Центр развития детей и молодежи")" </t>
  </si>
  <si>
    <t xml:space="preserve">Приложение к приказу Управления образования Грязовецкого мунципального района от 25.01.2022 г.    № 69 «О внесении изменений в приказ Управления образования Грязовецкого муниципального района от 6.11.2020 г. №839 "Об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2021-2025 годы» в 2021 году»
</t>
  </si>
  <si>
    <t>Мероприятие 1.2.2 "Повышение квалификации директоров школ"</t>
  </si>
  <si>
    <t>Мероприятие 1.4.1. "Проведение работ по повышению уровня доступности для инвалидов и других маломобильных групп населения объектов муниципальных образовательных организаций  "Безбарьерная  среда -  МБДОУ "Центр развития ребенка-детский сад №3""</t>
  </si>
  <si>
    <t xml:space="preserve"> МБОУ «Слободская школа им. Г.Н. Пономарева»</t>
  </si>
  <si>
    <t>Мероприятие 1.8.1 Приобретение оборудования для "Точек роста""</t>
  </si>
  <si>
    <t>Мероприятие 1.8.2. "Ремонт помещений и приобретение мебели (МБОУ "Слободская школа им. Г.Н. Пономарева" - 650,0, МБОУ "Комьянская школа" - 650,0, МБОУ "Ростиловская школа" - 650,0, МБОУ "Юровская школа" - 650,0)"</t>
  </si>
  <si>
    <t>Мероприятие 2.2.1 "Организация и осуществление мероприятий по работе с детьми и молодежью"</t>
  </si>
  <si>
    <t>Мероприятие 2.3.1 "Организация и осуществление мероприятий по работе с детьми и молодежью"</t>
  </si>
  <si>
    <t>Мероприятие 2.4.1 "Организация и осуществление мероприятий по работе с детьми и молодежью"</t>
  </si>
  <si>
    <t>Мероприятие 2.5.1 "Организация и осуществление мероприятий по работе с детьми и молодежью"</t>
  </si>
  <si>
    <t>Мероприятие 2.6.1 "Организация и осуществление мероприятий по работе с детьми и молодежью"</t>
  </si>
  <si>
    <t>Мероприятие 2.7.1 "Организация и осуществление мероприятий по работе с детьми и молодежью"</t>
  </si>
  <si>
    <t>Мероприятие 2.7.2 "Расходы на реализацию мероприятий по предупреждению детского дорожно-транспортного травматизма"</t>
  </si>
  <si>
    <t>Мероприятие 3.2.1. "Организация временного трудоустройства подростков"</t>
  </si>
  <si>
    <t>Мероприятие 4.1.1. "Расходы на обеспечение деятельности (оказание услуг) муниципальных учреждений"</t>
  </si>
  <si>
    <t>Мероприятие 4.1.2. "Расходы на компенсацию оплаты найма жилого помещения педагогическим работникам- молодым специалистам"</t>
  </si>
  <si>
    <t>Мероприятие 4.1.3. "Расходы на выплату стипендий студентам, обучающимся по договорам целевого обучения с Управлением образования района или его подведомственными образовательными учреждениями"</t>
  </si>
  <si>
    <t>Мероприятие 4.1.4. "Осуществление отдельных государственных полномочий в соответствии с законом области от 17 декабря 2007 года № 1719- ОЗ "О наделении органов местного самоуправления отдельными государственными полномочиями в сфере образования"</t>
  </si>
  <si>
    <t>Мероприятие 4.1.5. "Расходы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организациях"</t>
  </si>
  <si>
    <t>Мероприятие 4.3.1. "Расходы на обеспечение функций органа местного самоуправления-Управления образования Грязовецкого муниципального района"</t>
  </si>
  <si>
    <t>Мероприятие 4.3.2. "Расходы на обеспечение деятельности (оказание услуг) муниципальных учреждений (БУ "Центр обеспечения деятельности образовательных учреждений")"</t>
  </si>
  <si>
    <t>Мероприятие 4.3.3. "Расходы на обеспечение оплаты труда работникам бюджетной сферы и иные цели"</t>
  </si>
  <si>
    <t>Мероприятие 4.3.4. "Расходы на поощрение за содействие достижению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РФ и деятельности органов исполнительной власти субъектов РФ за счет дотации (гранта) за достижение показателей деятельности органов исполнительной власти субъектов РФ за счет средств резервного фонда Правительства РФ"</t>
  </si>
  <si>
    <t xml:space="preserve">МБОУ "Средняя школа №2 г.Грязовца" </t>
  </si>
  <si>
    <t>Мероприятие 4.4.1. "Создание безопасной среды школы", в том числе</t>
  </si>
  <si>
    <t>Мероприятие 4.4.2. "Подготовка к новому учебному году школы", в том числе</t>
  </si>
  <si>
    <t xml:space="preserve">МБОУ "Слободская школа им. Г.Н. Пономарева " </t>
  </si>
  <si>
    <t>МБОУ "Комьянская школа"</t>
  </si>
  <si>
    <t xml:space="preserve">МБДОУ «Центр развития ребенка-детский сад №5" </t>
  </si>
  <si>
    <t xml:space="preserve">СП МБДОУ «Центр развития ребенка - детский сад №2" </t>
  </si>
  <si>
    <t>Мероприятие 4.4.4. "Подготовка к новому учебному году сады", в том числе</t>
  </si>
  <si>
    <t xml:space="preserve">МБДОУ «Центр развития ребенка-детский сад №3" </t>
  </si>
  <si>
    <t xml:space="preserve">СП МБДОУ «Центр развития ребенка - детский сад №1" </t>
  </si>
  <si>
    <t xml:space="preserve">МБДОУ «Центр развития ребенка - детский сад №2" </t>
  </si>
  <si>
    <t>Мероприятие 4.4.3. "Создание безопасной среды сады", в том числе</t>
  </si>
  <si>
    <t>Мероприятие 4.4.6. "Подготовка к новому учебному году МБУДО "Центр развития детей и молодежи"", в том числе</t>
  </si>
  <si>
    <t>Мероприятие 4.4.5. "Создание безопасной среды МБУДО "Центр развития детей и молодежи"</t>
  </si>
  <si>
    <t>Мероприятие 4.5.1 "Расходы на капитальный ремонт МБОУ "Средняя школа № 2 г.Грязовца"</t>
  </si>
  <si>
    <t>Мероприятие 4.6.1 "Расходы на капитальный ремонт МБОУ "Вохтожская школа"</t>
  </si>
  <si>
    <t>Мероприятие 4.7.1 "Расходы на капитальный ремонт здания структурного подразделения "Грязовецкая школа искусств" МБУДО "Центр развития детей и молодежи""</t>
  </si>
  <si>
    <t xml:space="preserve">Мероприятие 4.8.2 "Расходы на проведение мероприятий по антитеррористической защищенности МБОУ "Средняя школа №2 г. Грязовца" </t>
  </si>
  <si>
    <t xml:space="preserve">Мероприятие 4.8.1 "Расходы на проведение мероприятий по антитеррористической защищенности МБОУ "Средняя школа №1 г. Грязовца" </t>
  </si>
  <si>
    <t xml:space="preserve">МБДОУ "Центр развития ребенка- детский сад №1" </t>
  </si>
  <si>
    <t xml:space="preserve">МБДОУ "Центр развития ребенка- детский сад №2" </t>
  </si>
  <si>
    <t xml:space="preserve">МБДОУ "Центр развития ребенка- детский сад №3" </t>
  </si>
  <si>
    <t xml:space="preserve">МБДОУ "Центр развития ребенка- детский сад №4" </t>
  </si>
  <si>
    <t xml:space="preserve">МБДОУ "Центр развития ребенка- детский сад №5" </t>
  </si>
  <si>
    <t>Мероприятие 1.6.2. "Расходы на проведение мероприятий по обеспечению условий для организации питания обучающихся в муниципальных общеобразовательных организациях"</t>
  </si>
  <si>
    <t>Мероприятие не запланировано</t>
  </si>
  <si>
    <t>Перенос областного бюджета по реализации "Точка роста" на 2022-2024 г.г.</t>
  </si>
  <si>
    <t>Перенос областного бюджета по реализации "Цифровой образовательной среды" на 2022-2024 г.г.</t>
  </si>
  <si>
    <t>Выплата стипендий и премий 53 обучающимся и студентам</t>
  </si>
  <si>
    <t>Создание условий для питания в пришкольных лагерях более 121 человека</t>
  </si>
  <si>
    <t>Оплата труда 2 специалистам Управления образования</t>
  </si>
  <si>
    <t>Оказание организационной, юридической, методической помощи 15 ОУ и выполнение 5 несвойственных функций (охрана, подвоз, клининг, определение поставщика, исполнителя товаров, работ и услуг, содержание зданий)</t>
  </si>
  <si>
    <t>Создание условий для выполнения муниципального задания 6  детскими садами</t>
  </si>
  <si>
    <t>Создание условий для выполнения муниципального задания 15 образовательными учреждениями</t>
  </si>
  <si>
    <t>Предоствление общего и дополнительного образования более 6400 обучающимся</t>
  </si>
  <si>
    <t>Бесперебойное функционирование 15 образовательных учреждений</t>
  </si>
  <si>
    <t>Создание безопасной среды в 3 общеобразовательных учреждениях</t>
  </si>
  <si>
    <t>Создание безопасной среды в 3 дошкольных учреждениях</t>
  </si>
  <si>
    <t>Подготовлено к учебному году 6 общеобразовательных учреждений</t>
  </si>
  <si>
    <t>Подготовлено к учебному году 3 дошкольных учреждения</t>
  </si>
  <si>
    <t>Подготовлено к учебному году 1  учреждение дополнительного образования</t>
  </si>
  <si>
    <t>Улучшение условий пребывания 877 обучающимся</t>
  </si>
  <si>
    <t>Улучшение условий пребывания 975 обучающимся</t>
  </si>
  <si>
    <t>Улучшение условий пребывания 1852 обучающимся</t>
  </si>
  <si>
    <t>Компенсация найма 2 педагогам</t>
  </si>
  <si>
    <t>Оплата стипендии 1 студенту, обучающемуся по договору целевого обучения</t>
  </si>
  <si>
    <t>Улучшение условий для питания 975 чел.</t>
  </si>
  <si>
    <t>Улучшение условий для питания 877 чел.</t>
  </si>
  <si>
    <t>Улучшение условий для питания  612 чел.</t>
  </si>
  <si>
    <t>Улучшение условий для питания 100 чел.</t>
  </si>
  <si>
    <t>Улучшение условий для питания 226 чел.</t>
  </si>
  <si>
    <t>Улучшение условий для питания 289 чел.</t>
  </si>
  <si>
    <t>Улучшение условий для питания 175 чел.</t>
  </si>
  <si>
    <t>Улучшение условий для питания 159 чел.</t>
  </si>
  <si>
    <t>Улучшение условий для питания 210 чел.</t>
  </si>
  <si>
    <t>Улучшение условий для питания 233 чел.</t>
  </si>
  <si>
    <t>Улучшение условий для питания 243 чел.</t>
  </si>
  <si>
    <t>Улучшение условий для питания 265 чел.</t>
  </si>
  <si>
    <t>Улучшение условий для питания 262 чел.</t>
  </si>
  <si>
    <t>Улучшение условий для питания 149 чел.</t>
  </si>
  <si>
    <t>Улучшение условий для питания   1489 чел.</t>
  </si>
  <si>
    <t>Вовращение затрат на летнюю занятость детей более 96 родителям</t>
  </si>
  <si>
    <t>Предоставление бесплатного горячего питания 1414 обучающимся</t>
  </si>
  <si>
    <t>Улучшение условий пребывания 605 обучающимся</t>
  </si>
  <si>
    <t>Улучшение условий пребывания  323 обучающимся</t>
  </si>
  <si>
    <t>Улучшение условий пребывания 323 обучающимся</t>
  </si>
  <si>
    <t>Выплата пособия до исполнения 3-х лет ребенку 5 работникам образования</t>
  </si>
  <si>
    <t>Обеспечения выполнения 42527 единиц муниципальных услуг</t>
  </si>
  <si>
    <t xml:space="preserve">Обеспечение выполнения управлением образования 68 функции </t>
  </si>
  <si>
    <t>Поощрение более 18 организаторов летней занятости детей и участников районного конкурса</t>
  </si>
  <si>
    <t xml:space="preserve">Создание условий для практикоориентированного обучение по основам военной службы в летний период 143 обучающихся </t>
  </si>
  <si>
    <t>Трудоустройство более 329 несовершеннолетних</t>
  </si>
  <si>
    <t>Создание условий для проведения мероприятий в пришкольных лагерях для 708 человек</t>
  </si>
  <si>
    <t>Проведение  мероприятий для одаренной молодежи в количестве более 200 человек</t>
  </si>
  <si>
    <t>Выдано световозвращателей 1805 обучающимся</t>
  </si>
  <si>
    <t xml:space="preserve">Участие в профилактических мероприятиях по ПДД более 2800 детей и молодежи </t>
  </si>
  <si>
    <t>Создание условий для летней занятости более 1080 обучающихся, родителей и объединений</t>
  </si>
  <si>
    <t>Осуществление оплаты труда работникам Управления образования и БУ "Центр обеспечения деятельности образовательных учреждений" в количестве 98 человек</t>
  </si>
  <si>
    <t>Создание безопасной среды в 1  учреждении</t>
  </si>
  <si>
    <t>Подготовлено к учебному году 1 учреждение</t>
  </si>
  <si>
    <t>Предоставление мер соцподдержки более 4000 обучающимся и воспитанникам</t>
  </si>
  <si>
    <t>Улучшение условий для питания более 6200 чел.</t>
  </si>
  <si>
    <t>Улучшение условий для питания 4775 чел.</t>
  </si>
  <si>
    <t>Предоставление мер соцподдержки более 5400 обучающимся, родителям, педагогам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</si>
</sst>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/>
  </cellStyleXfs>
  <cellXfs count="111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164" fontId="8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left" vertical="top" wrapText="1" indent="3"/>
    </xf>
    <xf numFmtId="164" fontId="2" fillId="0" borderId="14" xfId="0" applyNumberFormat="1" applyFont="1" applyFill="1" applyBorder="1" applyAlignment="1">
      <alignment horizontal="left" vertical="top" wrapText="1" indent="3"/>
    </xf>
    <xf numFmtId="0" fontId="0" fillId="0" borderId="0" xfId="0" applyBorder="1"/>
    <xf numFmtId="164" fontId="0" fillId="0" borderId="0" xfId="0" applyNumberFormat="1" applyBorder="1"/>
    <xf numFmtId="164" fontId="3" fillId="0" borderId="0" xfId="0" applyNumberFormat="1" applyFont="1" applyBorder="1" applyAlignment="1">
      <alignment horizontal="left" indent="3"/>
    </xf>
    <xf numFmtId="164" fontId="3" fillId="0" borderId="0" xfId="0" applyNumberFormat="1" applyFont="1" applyBorder="1" applyAlignment="1">
      <alignment horizontal="left" vertical="top" wrapText="1"/>
    </xf>
    <xf numFmtId="0" fontId="0" fillId="0" borderId="0" xfId="0" applyFill="1" applyBorder="1"/>
    <xf numFmtId="164" fontId="10" fillId="2" borderId="4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wrapText="1" indent="1"/>
    </xf>
    <xf numFmtId="0" fontId="0" fillId="2" borderId="0" xfId="0" applyFill="1" applyAlignment="1">
      <alignment horizontal="left" wrapText="1"/>
    </xf>
    <xf numFmtId="0" fontId="0" fillId="2" borderId="0" xfId="0" applyFill="1"/>
    <xf numFmtId="0" fontId="4" fillId="2" borderId="7" xfId="0" applyFont="1" applyFill="1" applyBorder="1" applyAlignment="1">
      <alignment horizontal="distributed" vertical="top" wrapText="1"/>
    </xf>
    <xf numFmtId="164" fontId="4" fillId="2" borderId="7" xfId="0" applyNumberFormat="1" applyFont="1" applyFill="1" applyBorder="1" applyAlignment="1">
      <alignment horizontal="distributed" vertical="top" wrapText="1"/>
    </xf>
    <xf numFmtId="0" fontId="4" fillId="2" borderId="6" xfId="0" applyFont="1" applyFill="1" applyBorder="1" applyAlignment="1">
      <alignment horizontal="distributed" vertical="top" wrapText="1"/>
    </xf>
    <xf numFmtId="164" fontId="4" fillId="2" borderId="6" xfId="0" applyNumberFormat="1" applyFont="1" applyFill="1" applyBorder="1" applyAlignment="1">
      <alignment horizontal="distributed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justify" vertical="top" wrapText="1"/>
    </xf>
    <xf numFmtId="0" fontId="3" fillId="2" borderId="4" xfId="0" applyNumberFormat="1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wrapText="1"/>
    </xf>
    <xf numFmtId="164" fontId="13" fillId="0" borderId="14" xfId="0" applyNumberFormat="1" applyFont="1" applyFill="1" applyBorder="1" applyAlignment="1">
      <alignment horizontal="left" vertical="top" wrapText="1" indent="3"/>
    </xf>
    <xf numFmtId="164" fontId="7" fillId="2" borderId="4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wrapText="1"/>
    </xf>
    <xf numFmtId="164" fontId="3" fillId="2" borderId="4" xfId="0" applyNumberFormat="1" applyFont="1" applyFill="1" applyBorder="1" applyAlignment="1">
      <alignment horizontal="center"/>
    </xf>
    <xf numFmtId="164" fontId="9" fillId="2" borderId="0" xfId="0" applyNumberFormat="1" applyFont="1" applyFill="1" applyAlignment="1">
      <alignment horizontal="center" wrapText="1"/>
    </xf>
    <xf numFmtId="164" fontId="9" fillId="2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left" vertical="top" wrapText="1" indent="3"/>
    </xf>
    <xf numFmtId="0" fontId="14" fillId="0" borderId="4" xfId="0" applyFont="1" applyBorder="1" applyAlignment="1">
      <alignment horizontal="left" wrapText="1" indent="1"/>
    </xf>
    <xf numFmtId="0" fontId="2" fillId="2" borderId="4" xfId="0" applyNumberFormat="1" applyFont="1" applyFill="1" applyBorder="1" applyAlignment="1">
      <alignment horizontal="left" vertical="top" wrapText="1"/>
    </xf>
    <xf numFmtId="164" fontId="2" fillId="2" borderId="4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left" vertical="top" wrapText="1"/>
    </xf>
    <xf numFmtId="164" fontId="3" fillId="2" borderId="4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left" vertical="top" wrapText="1" indent="1"/>
    </xf>
    <xf numFmtId="14" fontId="2" fillId="2" borderId="4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164" fontId="3" fillId="2" borderId="4" xfId="0" applyNumberFormat="1" applyFont="1" applyFill="1" applyBorder="1" applyAlignment="1">
      <alignment horizontal="center" vertical="center"/>
    </xf>
    <xf numFmtId="164" fontId="0" fillId="0" borderId="4" xfId="0" applyNumberFormat="1" applyBorder="1"/>
    <xf numFmtId="164" fontId="8" fillId="0" borderId="4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164" fontId="7" fillId="2" borderId="4" xfId="0" applyNumberFormat="1" applyFont="1" applyFill="1" applyBorder="1" applyAlignment="1">
      <alignment horizontal="center" wrapText="1"/>
    </xf>
    <xf numFmtId="164" fontId="0" fillId="0" borderId="4" xfId="0" applyNumberFormat="1" applyBorder="1" applyAlignment="1"/>
    <xf numFmtId="164" fontId="10" fillId="2" borderId="14" xfId="0" applyNumberFormat="1" applyFont="1" applyFill="1" applyBorder="1" applyAlignment="1">
      <alignment horizontal="center" vertical="top" wrapText="1"/>
    </xf>
    <xf numFmtId="164" fontId="7" fillId="2" borderId="20" xfId="0" applyNumberFormat="1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wrapText="1"/>
    </xf>
    <xf numFmtId="164" fontId="0" fillId="0" borderId="4" xfId="0" applyNumberFormat="1" applyFont="1" applyBorder="1"/>
    <xf numFmtId="164" fontId="2" fillId="0" borderId="4" xfId="0" applyNumberFormat="1" applyFont="1" applyBorder="1" applyAlignment="1">
      <alignment horizontal="left" indent="3"/>
    </xf>
    <xf numFmtId="0" fontId="2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 vertical="top" wrapText="1"/>
    </xf>
    <xf numFmtId="0" fontId="10" fillId="0" borderId="18" xfId="0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164" fontId="9" fillId="2" borderId="0" xfId="0" applyNumberFormat="1" applyFont="1" applyFill="1" applyAlignment="1">
      <alignment horizontal="left" wrapText="1"/>
    </xf>
    <xf numFmtId="164" fontId="9" fillId="2" borderId="0" xfId="0" applyNumberFormat="1" applyFont="1" applyFill="1" applyAlignment="1">
      <alignment horizontal="left"/>
    </xf>
    <xf numFmtId="0" fontId="4" fillId="2" borderId="18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 indent="3"/>
    </xf>
    <xf numFmtId="0" fontId="2" fillId="2" borderId="4" xfId="0" applyFont="1" applyFill="1" applyBorder="1"/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164" fontId="2" fillId="2" borderId="11" xfId="0" applyNumberFormat="1" applyFont="1" applyFill="1" applyBorder="1" applyAlignment="1">
      <alignment horizontal="distributed" vertical="top" wrapText="1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wrapText="1" indent="1"/>
    </xf>
    <xf numFmtId="0" fontId="2" fillId="2" borderId="6" xfId="0" applyFont="1" applyFill="1" applyBorder="1" applyAlignment="1">
      <alignment horizontal="left" wrapText="1" indent="1"/>
    </xf>
    <xf numFmtId="0" fontId="4" fillId="2" borderId="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164" fontId="4" fillId="2" borderId="11" xfId="0" applyNumberFormat="1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distributed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5"/>
  <sheetViews>
    <sheetView tabSelected="1" topLeftCell="A14" zoomScaleNormal="100" workbookViewId="0">
      <selection activeCell="E76" sqref="E76:H76"/>
    </sheetView>
  </sheetViews>
  <sheetFormatPr defaultRowHeight="14.4" x14ac:dyDescent="0.3"/>
  <cols>
    <col min="1" max="1" width="18.5546875" style="3" customWidth="1"/>
    <col min="2" max="2" width="7.5546875" style="2" customWidth="1"/>
    <col min="3" max="3" width="11" customWidth="1"/>
    <col min="4" max="4" width="11.44140625" customWidth="1"/>
    <col min="5" max="5" width="7.109375" customWidth="1"/>
    <col min="6" max="6" width="7.5546875" customWidth="1"/>
    <col min="7" max="7" width="9.109375" hidden="1" customWidth="1"/>
    <col min="8" max="8" width="7.5546875" customWidth="1"/>
    <col min="9" max="9" width="14.33203125" style="1" customWidth="1"/>
    <col min="10" max="10" width="14.88671875" style="1" customWidth="1"/>
    <col min="11" max="11" width="12.5546875" style="1" customWidth="1"/>
    <col min="12" max="12" width="13.33203125" style="1" customWidth="1"/>
    <col min="13" max="13" width="12.33203125" style="1" customWidth="1"/>
    <col min="14" max="14" width="11.6640625" style="1" customWidth="1"/>
    <col min="15" max="15" width="10.33203125" bestFit="1" customWidth="1"/>
    <col min="17" max="17" width="10.44140625" bestFit="1" customWidth="1"/>
  </cols>
  <sheetData>
    <row r="1" spans="1:15" ht="103.5" customHeight="1" x14ac:dyDescent="0.3">
      <c r="I1" s="71" t="s">
        <v>112</v>
      </c>
      <c r="J1" s="72"/>
      <c r="K1" s="72"/>
      <c r="L1" s="72"/>
      <c r="M1" s="72"/>
      <c r="N1" s="72"/>
    </row>
    <row r="2" spans="1:15" ht="78" customHeight="1" x14ac:dyDescent="0.3">
      <c r="A2" s="13"/>
      <c r="B2" s="14"/>
      <c r="C2" s="15"/>
      <c r="D2" s="15"/>
      <c r="E2" s="15"/>
      <c r="F2" s="15"/>
      <c r="G2" s="15"/>
      <c r="H2" s="15"/>
      <c r="I2" s="71" t="s">
        <v>86</v>
      </c>
      <c r="J2" s="72"/>
      <c r="K2" s="72"/>
      <c r="L2" s="72"/>
      <c r="M2" s="72"/>
      <c r="N2" s="72"/>
    </row>
    <row r="3" spans="1:15" ht="78" hidden="1" customHeight="1" x14ac:dyDescent="0.25">
      <c r="A3" s="13"/>
      <c r="B3" s="14"/>
      <c r="C3" s="15"/>
      <c r="D3" s="15"/>
      <c r="E3" s="15"/>
      <c r="F3" s="15"/>
      <c r="G3" s="15"/>
      <c r="H3" s="15"/>
      <c r="I3" s="33"/>
      <c r="J3" s="34"/>
      <c r="K3" s="34"/>
      <c r="L3" s="34"/>
      <c r="M3" s="34"/>
      <c r="N3" s="34"/>
    </row>
    <row r="4" spans="1:15" ht="78" hidden="1" customHeight="1" x14ac:dyDescent="0.25">
      <c r="A4" s="13"/>
      <c r="B4" s="14"/>
      <c r="C4" s="15"/>
      <c r="D4" s="15"/>
      <c r="E4" s="15"/>
      <c r="F4" s="15"/>
      <c r="G4" s="15"/>
      <c r="H4" s="15"/>
      <c r="I4" s="33"/>
      <c r="J4" s="34"/>
      <c r="K4" s="34"/>
      <c r="L4" s="34"/>
      <c r="M4" s="34"/>
      <c r="N4" s="34"/>
    </row>
    <row r="5" spans="1:15" x14ac:dyDescent="0.3">
      <c r="A5" s="88" t="s">
        <v>22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5" x14ac:dyDescent="0.3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5" ht="16.5" customHeight="1" thickBot="1" x14ac:dyDescent="0.35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</row>
    <row r="8" spans="1:15" ht="54" customHeight="1" thickBot="1" x14ac:dyDescent="0.35">
      <c r="A8" s="94" t="s">
        <v>26</v>
      </c>
      <c r="B8" s="97" t="s">
        <v>0</v>
      </c>
      <c r="C8" s="101" t="s">
        <v>1</v>
      </c>
      <c r="D8" s="93"/>
      <c r="E8" s="102" t="s">
        <v>28</v>
      </c>
      <c r="F8" s="103"/>
      <c r="G8" s="103"/>
      <c r="H8" s="104"/>
      <c r="I8" s="91" t="s">
        <v>27</v>
      </c>
      <c r="J8" s="92"/>
      <c r="K8" s="92"/>
      <c r="L8" s="92"/>
      <c r="M8" s="92"/>
      <c r="N8" s="93"/>
    </row>
    <row r="9" spans="1:15" ht="125.25" customHeight="1" thickBot="1" x14ac:dyDescent="0.35">
      <c r="A9" s="95"/>
      <c r="B9" s="98"/>
      <c r="C9" s="16" t="s">
        <v>2</v>
      </c>
      <c r="D9" s="16" t="s">
        <v>3</v>
      </c>
      <c r="E9" s="105"/>
      <c r="F9" s="106"/>
      <c r="G9" s="106"/>
      <c r="H9" s="107"/>
      <c r="I9" s="17" t="s">
        <v>4</v>
      </c>
      <c r="J9" s="100" t="s">
        <v>5</v>
      </c>
      <c r="K9" s="92"/>
      <c r="L9" s="92"/>
      <c r="M9" s="92"/>
      <c r="N9" s="93"/>
    </row>
    <row r="10" spans="1:15" ht="146.25" customHeight="1" thickBot="1" x14ac:dyDescent="0.35">
      <c r="A10" s="96"/>
      <c r="B10" s="99"/>
      <c r="C10" s="18"/>
      <c r="D10" s="18"/>
      <c r="E10" s="108"/>
      <c r="F10" s="109"/>
      <c r="G10" s="109"/>
      <c r="H10" s="110"/>
      <c r="I10" s="19"/>
      <c r="J10" s="20" t="s">
        <v>6</v>
      </c>
      <c r="K10" s="20" t="s">
        <v>7</v>
      </c>
      <c r="L10" s="20" t="s">
        <v>8</v>
      </c>
      <c r="M10" s="20" t="s">
        <v>9</v>
      </c>
      <c r="N10" s="20" t="s">
        <v>10</v>
      </c>
    </row>
    <row r="11" spans="1:15" x14ac:dyDescent="0.3">
      <c r="A11" s="45">
        <v>1</v>
      </c>
      <c r="B11" s="44">
        <v>2</v>
      </c>
      <c r="C11" s="44">
        <v>3</v>
      </c>
      <c r="D11" s="44">
        <v>4</v>
      </c>
      <c r="E11" s="75">
        <v>5</v>
      </c>
      <c r="F11" s="76"/>
      <c r="G11" s="76"/>
      <c r="H11" s="77"/>
      <c r="I11" s="46">
        <v>6</v>
      </c>
      <c r="J11" s="46">
        <v>7</v>
      </c>
      <c r="K11" s="46">
        <v>8</v>
      </c>
      <c r="L11" s="46">
        <v>9</v>
      </c>
      <c r="M11" s="46">
        <v>10</v>
      </c>
      <c r="N11" s="46">
        <v>11</v>
      </c>
    </row>
    <row r="12" spans="1:15" ht="52.8" x14ac:dyDescent="0.3">
      <c r="A12" s="24" t="s">
        <v>31</v>
      </c>
      <c r="B12" s="22" t="s">
        <v>11</v>
      </c>
      <c r="C12" s="43">
        <v>44197</v>
      </c>
      <c r="D12" s="43">
        <v>44561</v>
      </c>
      <c r="E12" s="59" t="s">
        <v>32</v>
      </c>
      <c r="F12" s="73"/>
      <c r="G12" s="73"/>
      <c r="H12" s="74"/>
      <c r="I12" s="41">
        <f>J12+K12+L12+M12+N12</f>
        <v>593383.5</v>
      </c>
      <c r="J12" s="41">
        <f>J14+J47+J65+J75</f>
        <v>193343.49999999997</v>
      </c>
      <c r="K12" s="41">
        <f>K14+K47+K65+K75</f>
        <v>29851.100000000002</v>
      </c>
      <c r="L12" s="41">
        <f>L14+L47+L65+L75</f>
        <v>370188.9</v>
      </c>
      <c r="M12" s="41">
        <f>M14+M47+M65+M75</f>
        <v>0</v>
      </c>
      <c r="N12" s="41">
        <f>N14+N47+N65+N75</f>
        <v>0</v>
      </c>
    </row>
    <row r="13" spans="1:15" x14ac:dyDescent="0.3">
      <c r="A13" s="86" t="s">
        <v>29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</row>
    <row r="14" spans="1:15" ht="52.8" x14ac:dyDescent="0.3">
      <c r="A14" s="47" t="s">
        <v>33</v>
      </c>
      <c r="B14" s="22" t="s">
        <v>11</v>
      </c>
      <c r="C14" s="43">
        <v>44197</v>
      </c>
      <c r="D14" s="43">
        <v>44561</v>
      </c>
      <c r="E14" s="59" t="s">
        <v>32</v>
      </c>
      <c r="F14" s="73"/>
      <c r="G14" s="73"/>
      <c r="H14" s="74"/>
      <c r="I14" s="48">
        <f>J14+K14+L14+M14+N14</f>
        <v>9592.5</v>
      </c>
      <c r="J14" s="48">
        <f>J15+J16+J19+J20+J22+J24+J41+J42+J45</f>
        <v>7284.5</v>
      </c>
      <c r="K14" s="48">
        <f>K15+K16+K19+K20+K22+K24+K41+K42+K45</f>
        <v>0</v>
      </c>
      <c r="L14" s="48">
        <f>L15+L16+L19+L20+L22+L24+L41+L42+L45</f>
        <v>2308</v>
      </c>
      <c r="M14" s="48">
        <f>M15+M16+M19+M20+M22+M24+M41+M42+M45</f>
        <v>0</v>
      </c>
      <c r="N14" s="48">
        <f>N15+N16+N19+N20+N22+N24+N41+N42+N45</f>
        <v>0</v>
      </c>
    </row>
    <row r="15" spans="1:15" ht="377.4" customHeight="1" x14ac:dyDescent="0.3">
      <c r="A15" s="21" t="s">
        <v>34</v>
      </c>
      <c r="B15" s="22" t="s">
        <v>11</v>
      </c>
      <c r="C15" s="42"/>
      <c r="D15" s="42"/>
      <c r="E15" s="59" t="s">
        <v>160</v>
      </c>
      <c r="F15" s="73"/>
      <c r="G15" s="73"/>
      <c r="H15" s="74"/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55">
        <v>0</v>
      </c>
    </row>
    <row r="16" spans="1:15" ht="165.6" x14ac:dyDescent="0.3">
      <c r="A16" s="21" t="s">
        <v>35</v>
      </c>
      <c r="B16" s="22" t="s">
        <v>11</v>
      </c>
      <c r="C16" s="43">
        <v>44197</v>
      </c>
      <c r="D16" s="43">
        <v>44561</v>
      </c>
      <c r="E16" s="59" t="s">
        <v>68</v>
      </c>
      <c r="F16" s="60"/>
      <c r="G16" s="60"/>
      <c r="H16" s="61"/>
      <c r="I16" s="30">
        <f t="shared" ref="I16:I69" si="0">J16+K16+L16+M16+N16</f>
        <v>68.2</v>
      </c>
      <c r="J16" s="30">
        <f>J17+J18</f>
        <v>68.2</v>
      </c>
      <c r="K16" s="30">
        <f t="shared" ref="K16:N16" si="1">K17</f>
        <v>0</v>
      </c>
      <c r="L16" s="30">
        <f t="shared" si="1"/>
        <v>0</v>
      </c>
      <c r="M16" s="30">
        <f t="shared" si="1"/>
        <v>0</v>
      </c>
      <c r="N16" s="30">
        <f t="shared" si="1"/>
        <v>0</v>
      </c>
    </row>
    <row r="17" spans="1:14" ht="72" customHeight="1" x14ac:dyDescent="0.3">
      <c r="A17" s="23" t="s">
        <v>36</v>
      </c>
      <c r="B17" s="22" t="s">
        <v>11</v>
      </c>
      <c r="C17" s="43">
        <v>44197</v>
      </c>
      <c r="D17" s="43">
        <v>44561</v>
      </c>
      <c r="E17" s="59" t="s">
        <v>69</v>
      </c>
      <c r="F17" s="60"/>
      <c r="G17" s="60"/>
      <c r="H17" s="61"/>
      <c r="I17" s="12">
        <f t="shared" si="0"/>
        <v>66.400000000000006</v>
      </c>
      <c r="J17" s="12">
        <v>66.400000000000006</v>
      </c>
      <c r="K17" s="12">
        <v>0</v>
      </c>
      <c r="L17" s="12">
        <v>0</v>
      </c>
      <c r="M17" s="12">
        <v>0</v>
      </c>
      <c r="N17" s="12">
        <v>0</v>
      </c>
    </row>
    <row r="18" spans="1:14" ht="72" customHeight="1" x14ac:dyDescent="0.3">
      <c r="A18" s="23" t="s">
        <v>113</v>
      </c>
      <c r="B18" s="23" t="s">
        <v>105</v>
      </c>
      <c r="C18" s="43">
        <v>44197</v>
      </c>
      <c r="D18" s="43">
        <v>44561</v>
      </c>
      <c r="E18" s="59" t="s">
        <v>106</v>
      </c>
      <c r="F18" s="60"/>
      <c r="G18" s="60"/>
      <c r="H18" s="61"/>
      <c r="I18" s="12">
        <f t="shared" si="0"/>
        <v>1.8</v>
      </c>
      <c r="J18" s="12">
        <v>1.8</v>
      </c>
      <c r="K18" s="12">
        <v>0</v>
      </c>
      <c r="L18" s="12">
        <v>0</v>
      </c>
      <c r="M18" s="12">
        <v>0</v>
      </c>
      <c r="N18" s="12">
        <v>0</v>
      </c>
    </row>
    <row r="19" spans="1:14" ht="276" x14ac:dyDescent="0.3">
      <c r="A19" s="21" t="s">
        <v>37</v>
      </c>
      <c r="B19" s="22" t="s">
        <v>11</v>
      </c>
      <c r="C19" s="43"/>
      <c r="D19" s="43"/>
      <c r="E19" s="59" t="s">
        <v>160</v>
      </c>
      <c r="F19" s="73"/>
      <c r="G19" s="73"/>
      <c r="H19" s="74"/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</row>
    <row r="20" spans="1:14" ht="333.75" customHeight="1" x14ac:dyDescent="0.3">
      <c r="A20" s="21" t="s">
        <v>38</v>
      </c>
      <c r="B20" s="22" t="s">
        <v>11</v>
      </c>
      <c r="C20" s="43">
        <v>44197</v>
      </c>
      <c r="D20" s="43">
        <v>44561</v>
      </c>
      <c r="E20" s="59" t="s">
        <v>70</v>
      </c>
      <c r="F20" s="68"/>
      <c r="G20" s="68"/>
      <c r="H20" s="69"/>
      <c r="I20" s="30">
        <f>J20+K20+L20+M20+N20</f>
        <v>1056.9000000000001</v>
      </c>
      <c r="J20" s="30">
        <f>J21</f>
        <v>462.9</v>
      </c>
      <c r="K20" s="30">
        <f>K21</f>
        <v>0</v>
      </c>
      <c r="L20" s="30">
        <f>L21</f>
        <v>594</v>
      </c>
      <c r="M20" s="30">
        <f>M21</f>
        <v>0</v>
      </c>
      <c r="N20" s="30">
        <f>N21</f>
        <v>0</v>
      </c>
    </row>
    <row r="21" spans="1:14" ht="186" customHeight="1" x14ac:dyDescent="0.3">
      <c r="A21" s="23" t="s">
        <v>114</v>
      </c>
      <c r="B21" s="22" t="s">
        <v>11</v>
      </c>
      <c r="C21" s="43">
        <v>44197</v>
      </c>
      <c r="D21" s="43">
        <v>44561</v>
      </c>
      <c r="E21" s="59" t="s">
        <v>70</v>
      </c>
      <c r="F21" s="68"/>
      <c r="G21" s="68"/>
      <c r="H21" s="69"/>
      <c r="I21" s="12">
        <f>J21+K21+L21</f>
        <v>1056.9000000000001</v>
      </c>
      <c r="J21" s="12">
        <v>462.9</v>
      </c>
      <c r="K21" s="30">
        <v>0</v>
      </c>
      <c r="L21" s="30">
        <v>594</v>
      </c>
      <c r="M21" s="30">
        <v>0</v>
      </c>
      <c r="N21" s="30">
        <v>0</v>
      </c>
    </row>
    <row r="22" spans="1:14" ht="138" x14ac:dyDescent="0.3">
      <c r="A22" s="21" t="s">
        <v>39</v>
      </c>
      <c r="B22" s="22" t="s">
        <v>11</v>
      </c>
      <c r="C22" s="43">
        <v>44197</v>
      </c>
      <c r="D22" s="43">
        <v>44561</v>
      </c>
      <c r="E22" s="59" t="s">
        <v>71</v>
      </c>
      <c r="F22" s="73"/>
      <c r="G22" s="73"/>
      <c r="H22" s="74"/>
      <c r="I22" s="30">
        <f>J22+K22+L22+M22+N22</f>
        <v>5418.4</v>
      </c>
      <c r="J22" s="30">
        <f>J23</f>
        <v>5418.4</v>
      </c>
      <c r="K22" s="30">
        <f t="shared" ref="K22:N22" si="2">K23</f>
        <v>0</v>
      </c>
      <c r="L22" s="30">
        <f t="shared" si="2"/>
        <v>0</v>
      </c>
      <c r="M22" s="30">
        <f t="shared" si="2"/>
        <v>0</v>
      </c>
      <c r="N22" s="30">
        <f t="shared" si="2"/>
        <v>0</v>
      </c>
    </row>
    <row r="23" spans="1:14" ht="75" customHeight="1" x14ac:dyDescent="0.3">
      <c r="A23" s="23" t="s">
        <v>40</v>
      </c>
      <c r="B23" s="22" t="s">
        <v>11</v>
      </c>
      <c r="C23" s="43">
        <v>44197</v>
      </c>
      <c r="D23" s="43">
        <v>44561</v>
      </c>
      <c r="E23" s="59" t="s">
        <v>72</v>
      </c>
      <c r="F23" s="60"/>
      <c r="G23" s="60"/>
      <c r="H23" s="61"/>
      <c r="I23" s="12">
        <v>5418.4</v>
      </c>
      <c r="J23" s="12">
        <v>5418.4</v>
      </c>
      <c r="K23" s="12">
        <v>0</v>
      </c>
      <c r="L23" s="12">
        <v>0</v>
      </c>
      <c r="M23" s="12">
        <v>0</v>
      </c>
      <c r="N23" s="12">
        <v>0</v>
      </c>
    </row>
    <row r="24" spans="1:14" ht="234.6" x14ac:dyDescent="0.3">
      <c r="A24" s="21" t="s">
        <v>84</v>
      </c>
      <c r="B24" s="22" t="s">
        <v>11</v>
      </c>
      <c r="C24" s="43">
        <v>44197</v>
      </c>
      <c r="D24" s="43">
        <v>44561</v>
      </c>
      <c r="E24" s="62" t="s">
        <v>216</v>
      </c>
      <c r="F24" s="81"/>
      <c r="G24" s="81"/>
      <c r="H24" s="82"/>
      <c r="I24" s="30">
        <f>J24+K24+L24+M24+N24</f>
        <v>3049</v>
      </c>
      <c r="J24" s="30">
        <f>J26+J27+J28+J29+J30+J31+J32+J33+J40+J34+J35+J36+J37+J38+J39</f>
        <v>1335</v>
      </c>
      <c r="K24" s="30">
        <f>K26+K27+K28+K29+K30+K31+K32+K33+K40</f>
        <v>0</v>
      </c>
      <c r="L24" s="30">
        <f>L26+L27+L28+L29+L30+L31+L32+L33+L40</f>
        <v>1714</v>
      </c>
      <c r="M24" s="30">
        <f>M26+M27+M28+M29+M30+M31+M32+M33</f>
        <v>0</v>
      </c>
      <c r="N24" s="30">
        <f>N26+N27+N28+N29+N30+N31+N32+N33</f>
        <v>0</v>
      </c>
    </row>
    <row r="25" spans="1:14" ht="52.8" x14ac:dyDescent="0.3">
      <c r="A25" s="23" t="s">
        <v>93</v>
      </c>
      <c r="B25" s="22" t="s">
        <v>11</v>
      </c>
      <c r="C25" s="43">
        <v>44197</v>
      </c>
      <c r="D25" s="43">
        <v>44561</v>
      </c>
      <c r="E25" s="62" t="s">
        <v>217</v>
      </c>
      <c r="F25" s="81"/>
      <c r="G25" s="81"/>
      <c r="H25" s="82"/>
      <c r="I25" s="12">
        <f>J25+K25+L25+M25+N25</f>
        <v>1300</v>
      </c>
      <c r="J25" s="12">
        <f>J26+J27+J28+J29+J30+J31+J32+J33+J34+J34+J35+J37+J38+J39</f>
        <v>1300</v>
      </c>
      <c r="K25" s="12">
        <f t="shared" ref="K25:N25" si="3">K26+K27+K28+K29+K30+K31+K32+K33+K34+K34+K35+K37+K38+K39</f>
        <v>0</v>
      </c>
      <c r="L25" s="12">
        <f t="shared" si="3"/>
        <v>0</v>
      </c>
      <c r="M25" s="12">
        <f t="shared" si="3"/>
        <v>0</v>
      </c>
      <c r="N25" s="12">
        <f t="shared" si="3"/>
        <v>0</v>
      </c>
    </row>
    <row r="26" spans="1:14" ht="47.25" customHeight="1" x14ac:dyDescent="0.3">
      <c r="A26" s="23" t="s">
        <v>91</v>
      </c>
      <c r="B26" s="22" t="s">
        <v>11</v>
      </c>
      <c r="C26" s="43">
        <v>44197</v>
      </c>
      <c r="D26" s="43">
        <v>44561</v>
      </c>
      <c r="E26" s="59" t="s">
        <v>181</v>
      </c>
      <c r="F26" s="68"/>
      <c r="G26" s="68"/>
      <c r="H26" s="69"/>
      <c r="I26" s="12">
        <f t="shared" ref="I26:I39" si="4">J26+K26+L26+M26+N26</f>
        <v>130</v>
      </c>
      <c r="J26" s="12">
        <v>130</v>
      </c>
      <c r="K26" s="12">
        <v>0</v>
      </c>
      <c r="L26" s="12">
        <v>0</v>
      </c>
      <c r="M26" s="12">
        <v>0</v>
      </c>
      <c r="N26" s="12">
        <v>0</v>
      </c>
    </row>
    <row r="27" spans="1:14" ht="42.75" customHeight="1" x14ac:dyDescent="0.3">
      <c r="A27" s="23" t="s">
        <v>92</v>
      </c>
      <c r="B27" s="22" t="s">
        <v>11</v>
      </c>
      <c r="C27" s="43">
        <v>44197</v>
      </c>
      <c r="D27" s="43">
        <v>44561</v>
      </c>
      <c r="E27" s="59" t="s">
        <v>182</v>
      </c>
      <c r="F27" s="68"/>
      <c r="G27" s="68"/>
      <c r="H27" s="69"/>
      <c r="I27" s="12">
        <f t="shared" si="4"/>
        <v>90</v>
      </c>
      <c r="J27" s="12">
        <v>90</v>
      </c>
      <c r="K27" s="12">
        <v>0</v>
      </c>
      <c r="L27" s="12">
        <v>0</v>
      </c>
      <c r="M27" s="12">
        <v>0</v>
      </c>
      <c r="N27" s="12">
        <v>0</v>
      </c>
    </row>
    <row r="28" spans="1:14" ht="43.5" customHeight="1" x14ac:dyDescent="0.3">
      <c r="A28" s="23" t="s">
        <v>94</v>
      </c>
      <c r="B28" s="22" t="s">
        <v>11</v>
      </c>
      <c r="C28" s="43">
        <v>44197</v>
      </c>
      <c r="D28" s="43">
        <v>44561</v>
      </c>
      <c r="E28" s="59" t="s">
        <v>183</v>
      </c>
      <c r="F28" s="68"/>
      <c r="G28" s="68"/>
      <c r="H28" s="69"/>
      <c r="I28" s="12">
        <f t="shared" si="4"/>
        <v>90</v>
      </c>
      <c r="J28" s="12">
        <v>90</v>
      </c>
      <c r="K28" s="12">
        <v>0</v>
      </c>
      <c r="L28" s="12">
        <v>0</v>
      </c>
      <c r="M28" s="12">
        <v>0</v>
      </c>
      <c r="N28" s="12">
        <v>0</v>
      </c>
    </row>
    <row r="29" spans="1:14" ht="45" customHeight="1" x14ac:dyDescent="0.3">
      <c r="A29" s="23" t="s">
        <v>95</v>
      </c>
      <c r="B29" s="22" t="s">
        <v>11</v>
      </c>
      <c r="C29" s="43">
        <v>44197</v>
      </c>
      <c r="D29" s="43">
        <v>44561</v>
      </c>
      <c r="E29" s="59" t="s">
        <v>184</v>
      </c>
      <c r="F29" s="68"/>
      <c r="G29" s="68"/>
      <c r="H29" s="69"/>
      <c r="I29" s="12">
        <f t="shared" si="4"/>
        <v>90</v>
      </c>
      <c r="J29" s="12">
        <v>90</v>
      </c>
      <c r="K29" s="12">
        <v>0</v>
      </c>
      <c r="L29" s="12">
        <v>0</v>
      </c>
      <c r="M29" s="12">
        <v>0</v>
      </c>
      <c r="N29" s="12">
        <v>0</v>
      </c>
    </row>
    <row r="30" spans="1:14" ht="42" customHeight="1" x14ac:dyDescent="0.3">
      <c r="A30" s="23" t="s">
        <v>115</v>
      </c>
      <c r="B30" s="22" t="s">
        <v>11</v>
      </c>
      <c r="C30" s="43">
        <v>44197</v>
      </c>
      <c r="D30" s="43">
        <v>44561</v>
      </c>
      <c r="E30" s="59" t="s">
        <v>185</v>
      </c>
      <c r="F30" s="68"/>
      <c r="G30" s="68"/>
      <c r="H30" s="69"/>
      <c r="I30" s="12">
        <f t="shared" si="4"/>
        <v>90</v>
      </c>
      <c r="J30" s="12">
        <v>90</v>
      </c>
      <c r="K30" s="12">
        <v>0</v>
      </c>
      <c r="L30" s="12">
        <v>0</v>
      </c>
      <c r="M30" s="12">
        <v>0</v>
      </c>
      <c r="N30" s="12">
        <v>0</v>
      </c>
    </row>
    <row r="31" spans="1:14" ht="33" customHeight="1" x14ac:dyDescent="0.3">
      <c r="A31" s="23" t="s">
        <v>96</v>
      </c>
      <c r="B31" s="22" t="s">
        <v>11</v>
      </c>
      <c r="C31" s="43">
        <v>44197</v>
      </c>
      <c r="D31" s="43">
        <v>44561</v>
      </c>
      <c r="E31" s="59" t="s">
        <v>186</v>
      </c>
      <c r="F31" s="68"/>
      <c r="G31" s="68"/>
      <c r="H31" s="69"/>
      <c r="I31" s="12">
        <f t="shared" si="4"/>
        <v>90</v>
      </c>
      <c r="J31" s="12">
        <v>90</v>
      </c>
      <c r="K31" s="12">
        <v>0</v>
      </c>
      <c r="L31" s="12">
        <v>0</v>
      </c>
      <c r="M31" s="12">
        <v>0</v>
      </c>
      <c r="N31" s="12">
        <v>0</v>
      </c>
    </row>
    <row r="32" spans="1:14" ht="53.25" customHeight="1" x14ac:dyDescent="0.3">
      <c r="A32" s="23" t="s">
        <v>97</v>
      </c>
      <c r="B32" s="22" t="s">
        <v>11</v>
      </c>
      <c r="C32" s="43">
        <v>44197</v>
      </c>
      <c r="D32" s="43">
        <v>44561</v>
      </c>
      <c r="E32" s="59" t="s">
        <v>187</v>
      </c>
      <c r="F32" s="68"/>
      <c r="G32" s="68"/>
      <c r="H32" s="69"/>
      <c r="I32" s="12">
        <f t="shared" si="4"/>
        <v>90</v>
      </c>
      <c r="J32" s="12">
        <v>90</v>
      </c>
      <c r="K32" s="12">
        <v>0</v>
      </c>
      <c r="L32" s="12">
        <v>0</v>
      </c>
      <c r="M32" s="12">
        <v>0</v>
      </c>
      <c r="N32" s="12">
        <v>0</v>
      </c>
    </row>
    <row r="33" spans="1:14" ht="52.5" customHeight="1" x14ac:dyDescent="0.3">
      <c r="A33" s="23" t="s">
        <v>98</v>
      </c>
      <c r="B33" s="22" t="s">
        <v>11</v>
      </c>
      <c r="C33" s="43">
        <v>44197</v>
      </c>
      <c r="D33" s="43">
        <v>44561</v>
      </c>
      <c r="E33" s="59" t="s">
        <v>188</v>
      </c>
      <c r="F33" s="68"/>
      <c r="G33" s="68"/>
      <c r="H33" s="69"/>
      <c r="I33" s="12">
        <f t="shared" si="4"/>
        <v>90</v>
      </c>
      <c r="J33" s="12">
        <v>90</v>
      </c>
      <c r="K33" s="12">
        <v>0</v>
      </c>
      <c r="L33" s="12">
        <v>0</v>
      </c>
      <c r="M33" s="12">
        <v>0</v>
      </c>
      <c r="N33" s="12">
        <v>0</v>
      </c>
    </row>
    <row r="34" spans="1:14" ht="53.25" customHeight="1" x14ac:dyDescent="0.3">
      <c r="A34" s="25" t="s">
        <v>154</v>
      </c>
      <c r="B34" s="22" t="s">
        <v>11</v>
      </c>
      <c r="C34" s="43">
        <v>44197</v>
      </c>
      <c r="D34" s="43">
        <v>44561</v>
      </c>
      <c r="E34" s="62" t="s">
        <v>189</v>
      </c>
      <c r="F34" s="81"/>
      <c r="G34" s="81"/>
      <c r="H34" s="82"/>
      <c r="I34" s="12">
        <f t="shared" si="4"/>
        <v>90</v>
      </c>
      <c r="J34" s="12">
        <v>90</v>
      </c>
      <c r="K34" s="12">
        <v>0</v>
      </c>
      <c r="L34" s="12">
        <v>0</v>
      </c>
      <c r="M34" s="12">
        <v>0</v>
      </c>
      <c r="N34" s="12">
        <v>0</v>
      </c>
    </row>
    <row r="35" spans="1:14" ht="58.5" customHeight="1" x14ac:dyDescent="0.3">
      <c r="A35" s="25" t="s">
        <v>155</v>
      </c>
      <c r="B35" s="22" t="s">
        <v>11</v>
      </c>
      <c r="C35" s="43">
        <v>44197</v>
      </c>
      <c r="D35" s="43">
        <v>44561</v>
      </c>
      <c r="E35" s="62" t="s">
        <v>190</v>
      </c>
      <c r="F35" s="81"/>
      <c r="G35" s="81"/>
      <c r="H35" s="82"/>
      <c r="I35" s="12">
        <f t="shared" si="4"/>
        <v>90</v>
      </c>
      <c r="J35" s="12">
        <v>90</v>
      </c>
      <c r="K35" s="12">
        <v>0</v>
      </c>
      <c r="L35" s="12">
        <v>0</v>
      </c>
      <c r="M35" s="12">
        <v>0</v>
      </c>
      <c r="N35" s="12">
        <v>0</v>
      </c>
    </row>
    <row r="36" spans="1:14" ht="51.75" customHeight="1" x14ac:dyDescent="0.3">
      <c r="A36" s="25" t="s">
        <v>156</v>
      </c>
      <c r="B36" s="22" t="s">
        <v>11</v>
      </c>
      <c r="C36" s="43">
        <v>44197</v>
      </c>
      <c r="D36" s="43">
        <v>44561</v>
      </c>
      <c r="E36" s="62" t="s">
        <v>191</v>
      </c>
      <c r="F36" s="81"/>
      <c r="G36" s="81"/>
      <c r="H36" s="82"/>
      <c r="I36" s="12">
        <f t="shared" si="4"/>
        <v>90</v>
      </c>
      <c r="J36" s="12">
        <v>90</v>
      </c>
      <c r="K36" s="12">
        <v>0</v>
      </c>
      <c r="L36" s="12">
        <v>0</v>
      </c>
      <c r="M36" s="12">
        <v>0</v>
      </c>
      <c r="N36" s="12">
        <v>0</v>
      </c>
    </row>
    <row r="37" spans="1:14" ht="61.5" customHeight="1" x14ac:dyDescent="0.3">
      <c r="A37" s="25" t="s">
        <v>157</v>
      </c>
      <c r="B37" s="22" t="s">
        <v>11</v>
      </c>
      <c r="C37" s="43">
        <v>44197</v>
      </c>
      <c r="D37" s="43">
        <v>44561</v>
      </c>
      <c r="E37" s="62" t="s">
        <v>192</v>
      </c>
      <c r="F37" s="81"/>
      <c r="G37" s="81"/>
      <c r="H37" s="82"/>
      <c r="I37" s="12">
        <f t="shared" si="4"/>
        <v>90</v>
      </c>
      <c r="J37" s="12">
        <v>90</v>
      </c>
      <c r="K37" s="12">
        <v>0</v>
      </c>
      <c r="L37" s="12">
        <v>0</v>
      </c>
      <c r="M37" s="12">
        <v>0</v>
      </c>
      <c r="N37" s="12">
        <v>0</v>
      </c>
    </row>
    <row r="38" spans="1:14" ht="56.25" customHeight="1" x14ac:dyDescent="0.3">
      <c r="A38" s="25" t="s">
        <v>158</v>
      </c>
      <c r="B38" s="22" t="s">
        <v>11</v>
      </c>
      <c r="C38" s="43">
        <v>44197</v>
      </c>
      <c r="D38" s="43">
        <v>44561</v>
      </c>
      <c r="E38" s="62" t="s">
        <v>193</v>
      </c>
      <c r="F38" s="81"/>
      <c r="G38" s="81"/>
      <c r="H38" s="82"/>
      <c r="I38" s="12">
        <f t="shared" si="4"/>
        <v>90</v>
      </c>
      <c r="J38" s="12">
        <v>90</v>
      </c>
      <c r="K38" s="12">
        <v>0</v>
      </c>
      <c r="L38" s="12">
        <v>0</v>
      </c>
      <c r="M38" s="12">
        <v>0</v>
      </c>
      <c r="N38" s="12">
        <v>0</v>
      </c>
    </row>
    <row r="39" spans="1:14" ht="51" customHeight="1" x14ac:dyDescent="0.3">
      <c r="A39" s="25" t="s">
        <v>99</v>
      </c>
      <c r="B39" s="22" t="s">
        <v>11</v>
      </c>
      <c r="C39" s="43">
        <v>44197</v>
      </c>
      <c r="D39" s="43">
        <v>44561</v>
      </c>
      <c r="E39" s="62" t="s">
        <v>194</v>
      </c>
      <c r="F39" s="81"/>
      <c r="G39" s="81"/>
      <c r="H39" s="82"/>
      <c r="I39" s="12">
        <f t="shared" si="4"/>
        <v>90</v>
      </c>
      <c r="J39" s="12">
        <v>90</v>
      </c>
      <c r="K39" s="12">
        <v>0</v>
      </c>
      <c r="L39" s="12">
        <v>0</v>
      </c>
      <c r="M39" s="12">
        <v>0</v>
      </c>
      <c r="N39" s="12">
        <v>0</v>
      </c>
    </row>
    <row r="40" spans="1:14" ht="134.4" customHeight="1" x14ac:dyDescent="0.3">
      <c r="A40" s="23" t="s">
        <v>159</v>
      </c>
      <c r="B40" s="22" t="s">
        <v>11</v>
      </c>
      <c r="C40" s="43">
        <v>44197</v>
      </c>
      <c r="D40" s="43">
        <v>44561</v>
      </c>
      <c r="E40" s="59" t="s">
        <v>195</v>
      </c>
      <c r="F40" s="68"/>
      <c r="G40" s="68"/>
      <c r="H40" s="69"/>
      <c r="I40" s="12">
        <f>J40+K40+L40+M40+N40</f>
        <v>1749</v>
      </c>
      <c r="J40" s="12">
        <v>35</v>
      </c>
      <c r="K40" s="12">
        <v>0</v>
      </c>
      <c r="L40" s="12">
        <v>1714</v>
      </c>
      <c r="M40" s="12">
        <v>0</v>
      </c>
      <c r="N40" s="12">
        <v>0</v>
      </c>
    </row>
    <row r="41" spans="1:14" ht="167.25" customHeight="1" x14ac:dyDescent="0.3">
      <c r="A41" s="21" t="s">
        <v>41</v>
      </c>
      <c r="B41" s="22" t="s">
        <v>11</v>
      </c>
      <c r="C41" s="43"/>
      <c r="D41" s="43"/>
      <c r="E41" s="59" t="s">
        <v>160</v>
      </c>
      <c r="F41" s="68"/>
      <c r="G41" s="68"/>
      <c r="H41" s="69"/>
      <c r="I41" s="30">
        <f>J41+K41+L41+M41+N41</f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</row>
    <row r="42" spans="1:14" ht="177.75" customHeight="1" x14ac:dyDescent="0.3">
      <c r="A42" s="26" t="s">
        <v>42</v>
      </c>
      <c r="B42" s="22" t="s">
        <v>11</v>
      </c>
      <c r="C42" s="43"/>
      <c r="D42" s="43"/>
      <c r="E42" s="83" t="s">
        <v>161</v>
      </c>
      <c r="F42" s="84"/>
      <c r="G42" s="84"/>
      <c r="H42" s="85"/>
      <c r="I42" s="31">
        <f>K42+J42+L42+M42+N42</f>
        <v>0</v>
      </c>
      <c r="J42" s="32">
        <v>0</v>
      </c>
      <c r="K42" s="32">
        <f t="shared" ref="K42:N42" si="5">K43+K44</f>
        <v>0</v>
      </c>
      <c r="L42" s="32">
        <f t="shared" si="5"/>
        <v>0</v>
      </c>
      <c r="M42" s="32">
        <f t="shared" si="5"/>
        <v>0</v>
      </c>
      <c r="N42" s="32">
        <f t="shared" si="5"/>
        <v>0</v>
      </c>
    </row>
    <row r="43" spans="1:14" ht="56.25" customHeight="1" x14ac:dyDescent="0.3">
      <c r="A43" s="37" t="s">
        <v>116</v>
      </c>
      <c r="B43" s="22" t="s">
        <v>11</v>
      </c>
      <c r="C43" s="43"/>
      <c r="D43" s="43"/>
      <c r="E43" s="83" t="s">
        <v>161</v>
      </c>
      <c r="F43" s="84"/>
      <c r="G43" s="84"/>
      <c r="H43" s="85"/>
      <c r="I43" s="39">
        <f>J43+K43+L43+M43+N43</f>
        <v>0</v>
      </c>
      <c r="J43" s="38">
        <v>0</v>
      </c>
      <c r="K43" s="38">
        <v>0</v>
      </c>
      <c r="L43" s="38">
        <v>0</v>
      </c>
      <c r="M43" s="32">
        <v>0</v>
      </c>
      <c r="N43" s="32">
        <v>0</v>
      </c>
    </row>
    <row r="44" spans="1:14" ht="163.80000000000001" customHeight="1" x14ac:dyDescent="0.3">
      <c r="A44" s="37" t="s">
        <v>117</v>
      </c>
      <c r="B44" s="22" t="s">
        <v>11</v>
      </c>
      <c r="C44" s="43"/>
      <c r="D44" s="43"/>
      <c r="E44" s="83" t="s">
        <v>161</v>
      </c>
      <c r="F44" s="84"/>
      <c r="G44" s="84"/>
      <c r="H44" s="85"/>
      <c r="I44" s="39">
        <v>0</v>
      </c>
      <c r="J44" s="38">
        <v>0</v>
      </c>
      <c r="K44" s="32">
        <v>0</v>
      </c>
      <c r="L44" s="32">
        <v>0</v>
      </c>
      <c r="M44" s="32">
        <v>0</v>
      </c>
      <c r="N44" s="32">
        <v>0</v>
      </c>
    </row>
    <row r="45" spans="1:14" ht="159" customHeight="1" x14ac:dyDescent="0.3">
      <c r="A45" s="26" t="s">
        <v>43</v>
      </c>
      <c r="B45" s="22" t="s">
        <v>11</v>
      </c>
      <c r="C45" s="43"/>
      <c r="D45" s="43"/>
      <c r="E45" s="83" t="s">
        <v>162</v>
      </c>
      <c r="F45" s="84"/>
      <c r="G45" s="84"/>
      <c r="H45" s="85"/>
      <c r="I45" s="31">
        <f>J45+K45+L45+M45+N45</f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</row>
    <row r="46" spans="1:14" x14ac:dyDescent="0.3">
      <c r="A46" s="86" t="s">
        <v>12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</row>
    <row r="47" spans="1:14" ht="52.8" x14ac:dyDescent="0.3">
      <c r="A47" s="47" t="s">
        <v>44</v>
      </c>
      <c r="B47" s="22" t="s">
        <v>11</v>
      </c>
      <c r="C47" s="43">
        <v>44197</v>
      </c>
      <c r="D47" s="43">
        <v>44561</v>
      </c>
      <c r="E47" s="78" t="s">
        <v>32</v>
      </c>
      <c r="F47" s="79"/>
      <c r="G47" s="79"/>
      <c r="H47" s="80"/>
      <c r="I47" s="48">
        <f>J47+K47+L47+M47+N47</f>
        <v>859.3</v>
      </c>
      <c r="J47" s="48">
        <f>J48+J51+J53+J55+J57+J59+J61</f>
        <v>761.9</v>
      </c>
      <c r="K47" s="48">
        <f>K48+K51+K53+K55+K57+K59+K61</f>
        <v>0</v>
      </c>
      <c r="L47" s="48">
        <f>L48+L51+L53+L55+L57+L59+L61</f>
        <v>97.4</v>
      </c>
      <c r="M47" s="48">
        <f>M48+M51+M53+M55+M57+M59+M61</f>
        <v>0</v>
      </c>
      <c r="N47" s="48">
        <f>N48+N51+N53+N55+N57+N59+N61</f>
        <v>0</v>
      </c>
    </row>
    <row r="48" spans="1:14" ht="110.4" x14ac:dyDescent="0.3">
      <c r="A48" s="21" t="s">
        <v>45</v>
      </c>
      <c r="B48" s="22" t="s">
        <v>11</v>
      </c>
      <c r="C48" s="43">
        <v>44197</v>
      </c>
      <c r="D48" s="43">
        <v>44561</v>
      </c>
      <c r="E48" s="59" t="s">
        <v>208</v>
      </c>
      <c r="F48" s="60"/>
      <c r="G48" s="60"/>
      <c r="H48" s="61"/>
      <c r="I48" s="30">
        <f t="shared" si="0"/>
        <v>287.7</v>
      </c>
      <c r="J48" s="30">
        <f>J49+J50</f>
        <v>287.7</v>
      </c>
      <c r="K48" s="30">
        <f>K49+K50</f>
        <v>0</v>
      </c>
      <c r="L48" s="30">
        <f t="shared" ref="L48:M48" si="6">L49+L50</f>
        <v>0</v>
      </c>
      <c r="M48" s="30">
        <f t="shared" si="6"/>
        <v>0</v>
      </c>
      <c r="N48" s="30">
        <v>0</v>
      </c>
    </row>
    <row r="49" spans="1:14" ht="52.8" x14ac:dyDescent="0.3">
      <c r="A49" s="23" t="s">
        <v>46</v>
      </c>
      <c r="B49" s="22" t="s">
        <v>11</v>
      </c>
      <c r="C49" s="43">
        <v>44197</v>
      </c>
      <c r="D49" s="43">
        <v>44561</v>
      </c>
      <c r="E49" s="59" t="s">
        <v>163</v>
      </c>
      <c r="F49" s="60"/>
      <c r="G49" s="60"/>
      <c r="H49" s="61"/>
      <c r="I49" s="12">
        <f t="shared" si="0"/>
        <v>260</v>
      </c>
      <c r="J49" s="12">
        <v>260</v>
      </c>
      <c r="K49" s="12">
        <v>0</v>
      </c>
      <c r="L49" s="12">
        <v>0</v>
      </c>
      <c r="M49" s="12">
        <v>0</v>
      </c>
      <c r="N49" s="12">
        <v>0</v>
      </c>
    </row>
    <row r="50" spans="1:14" ht="68.25" customHeight="1" x14ac:dyDescent="0.3">
      <c r="A50" s="23" t="s">
        <v>73</v>
      </c>
      <c r="B50" s="22" t="s">
        <v>11</v>
      </c>
      <c r="C50" s="43">
        <v>44197</v>
      </c>
      <c r="D50" s="43">
        <v>44561</v>
      </c>
      <c r="E50" s="59" t="s">
        <v>74</v>
      </c>
      <c r="F50" s="60"/>
      <c r="G50" s="60"/>
      <c r="H50" s="61"/>
      <c r="I50" s="12">
        <v>27.7</v>
      </c>
      <c r="J50" s="12">
        <v>27.7</v>
      </c>
      <c r="K50" s="12">
        <v>0</v>
      </c>
      <c r="L50" s="12">
        <v>0</v>
      </c>
      <c r="M50" s="12">
        <v>0</v>
      </c>
      <c r="N50" s="12">
        <v>0</v>
      </c>
    </row>
    <row r="51" spans="1:14" ht="123" customHeight="1" x14ac:dyDescent="0.3">
      <c r="A51" s="21" t="s">
        <v>47</v>
      </c>
      <c r="B51" s="22" t="s">
        <v>11</v>
      </c>
      <c r="C51" s="43">
        <v>44197</v>
      </c>
      <c r="D51" s="43">
        <v>44561</v>
      </c>
      <c r="E51" s="59" t="s">
        <v>75</v>
      </c>
      <c r="F51" s="60"/>
      <c r="G51" s="60"/>
      <c r="H51" s="61"/>
      <c r="I51" s="30">
        <f>J51</f>
        <v>8.5</v>
      </c>
      <c r="J51" s="30">
        <v>8.5</v>
      </c>
      <c r="K51" s="30">
        <v>0</v>
      </c>
      <c r="L51" s="30">
        <v>0</v>
      </c>
      <c r="M51" s="30">
        <v>0</v>
      </c>
      <c r="N51" s="30">
        <v>0</v>
      </c>
    </row>
    <row r="52" spans="1:14" ht="88.2" customHeight="1" x14ac:dyDescent="0.3">
      <c r="A52" s="23" t="s">
        <v>118</v>
      </c>
      <c r="B52" s="22" t="s">
        <v>11</v>
      </c>
      <c r="C52" s="43">
        <v>44197</v>
      </c>
      <c r="D52" s="43">
        <v>44561</v>
      </c>
      <c r="E52" s="59" t="s">
        <v>75</v>
      </c>
      <c r="F52" s="60"/>
      <c r="G52" s="60"/>
      <c r="H52" s="61"/>
      <c r="I52" s="12">
        <f>J52</f>
        <v>8.5</v>
      </c>
      <c r="J52" s="12">
        <v>8.5</v>
      </c>
      <c r="K52" s="12">
        <v>0</v>
      </c>
      <c r="L52" s="12">
        <v>0</v>
      </c>
      <c r="M52" s="12">
        <v>0</v>
      </c>
      <c r="N52" s="12">
        <v>0</v>
      </c>
    </row>
    <row r="53" spans="1:14" ht="125.25" customHeight="1" x14ac:dyDescent="0.3">
      <c r="A53" s="21" t="s">
        <v>48</v>
      </c>
      <c r="B53" s="22" t="s">
        <v>11</v>
      </c>
      <c r="C53" s="43">
        <v>44197</v>
      </c>
      <c r="D53" s="43">
        <v>44561</v>
      </c>
      <c r="E53" s="59" t="s">
        <v>76</v>
      </c>
      <c r="F53" s="60"/>
      <c r="G53" s="60"/>
      <c r="H53" s="61"/>
      <c r="I53" s="30">
        <f>J53</f>
        <v>10.5</v>
      </c>
      <c r="J53" s="30">
        <v>10.5</v>
      </c>
      <c r="K53" s="30">
        <v>0</v>
      </c>
      <c r="L53" s="30">
        <v>0</v>
      </c>
      <c r="M53" s="30">
        <v>0</v>
      </c>
      <c r="N53" s="30">
        <v>0</v>
      </c>
    </row>
    <row r="54" spans="1:14" ht="125.25" customHeight="1" x14ac:dyDescent="0.3">
      <c r="A54" s="23" t="s">
        <v>119</v>
      </c>
      <c r="B54" s="22" t="s">
        <v>11</v>
      </c>
      <c r="C54" s="43">
        <v>44197</v>
      </c>
      <c r="D54" s="43">
        <v>44561</v>
      </c>
      <c r="E54" s="59" t="s">
        <v>76</v>
      </c>
      <c r="F54" s="60"/>
      <c r="G54" s="60"/>
      <c r="H54" s="61"/>
      <c r="I54" s="12">
        <f>J54</f>
        <v>10.5</v>
      </c>
      <c r="J54" s="12">
        <v>10.5</v>
      </c>
      <c r="K54" s="12">
        <v>0</v>
      </c>
      <c r="L54" s="12">
        <v>0</v>
      </c>
      <c r="M54" s="12">
        <v>0</v>
      </c>
      <c r="N54" s="12">
        <v>0</v>
      </c>
    </row>
    <row r="55" spans="1:14" ht="128.25" customHeight="1" x14ac:dyDescent="0.3">
      <c r="A55" s="21" t="s">
        <v>49</v>
      </c>
      <c r="B55" s="22" t="s">
        <v>11</v>
      </c>
      <c r="C55" s="43">
        <v>44197</v>
      </c>
      <c r="D55" s="43">
        <v>44561</v>
      </c>
      <c r="E55" s="59" t="s">
        <v>77</v>
      </c>
      <c r="F55" s="60"/>
      <c r="G55" s="60"/>
      <c r="H55" s="61"/>
      <c r="I55" s="30">
        <v>61.2</v>
      </c>
      <c r="J55" s="30">
        <v>61.2</v>
      </c>
      <c r="K55" s="30">
        <v>0</v>
      </c>
      <c r="L55" s="12">
        <v>0</v>
      </c>
      <c r="M55" s="12">
        <v>0</v>
      </c>
      <c r="N55" s="12">
        <v>0</v>
      </c>
    </row>
    <row r="56" spans="1:14" ht="128.25" customHeight="1" x14ac:dyDescent="0.3">
      <c r="A56" s="23" t="s">
        <v>120</v>
      </c>
      <c r="B56" s="22" t="s">
        <v>11</v>
      </c>
      <c r="C56" s="43">
        <v>44197</v>
      </c>
      <c r="D56" s="43">
        <v>44561</v>
      </c>
      <c r="E56" s="59" t="s">
        <v>77</v>
      </c>
      <c r="F56" s="60"/>
      <c r="G56" s="60"/>
      <c r="H56" s="61"/>
      <c r="I56" s="12">
        <v>61.2</v>
      </c>
      <c r="J56" s="12">
        <v>61.2</v>
      </c>
      <c r="K56" s="12">
        <v>0</v>
      </c>
      <c r="L56" s="12">
        <v>0</v>
      </c>
      <c r="M56" s="12">
        <v>0</v>
      </c>
      <c r="N56" s="12">
        <v>0</v>
      </c>
    </row>
    <row r="57" spans="1:14" ht="169.5" customHeight="1" x14ac:dyDescent="0.3">
      <c r="A57" s="21" t="s">
        <v>50</v>
      </c>
      <c r="B57" s="22" t="s">
        <v>11</v>
      </c>
      <c r="C57" s="43">
        <v>44197</v>
      </c>
      <c r="D57" s="43">
        <v>44561</v>
      </c>
      <c r="E57" s="59" t="s">
        <v>78</v>
      </c>
      <c r="F57" s="60"/>
      <c r="G57" s="60"/>
      <c r="H57" s="61"/>
      <c r="I57" s="30">
        <f>J57</f>
        <v>338.6</v>
      </c>
      <c r="J57" s="30">
        <v>338.6</v>
      </c>
      <c r="K57" s="12">
        <v>0</v>
      </c>
      <c r="L57" s="12">
        <v>0</v>
      </c>
      <c r="M57" s="12">
        <v>0</v>
      </c>
      <c r="N57" s="12">
        <v>0</v>
      </c>
    </row>
    <row r="58" spans="1:14" ht="169.5" customHeight="1" x14ac:dyDescent="0.3">
      <c r="A58" s="23" t="s">
        <v>121</v>
      </c>
      <c r="B58" s="22" t="s">
        <v>11</v>
      </c>
      <c r="C58" s="43">
        <v>44197</v>
      </c>
      <c r="D58" s="43">
        <v>44561</v>
      </c>
      <c r="E58" s="59" t="s">
        <v>78</v>
      </c>
      <c r="F58" s="60"/>
      <c r="G58" s="60"/>
      <c r="H58" s="61"/>
      <c r="I58" s="12">
        <f>J58</f>
        <v>338.6</v>
      </c>
      <c r="J58" s="12">
        <v>338.6</v>
      </c>
      <c r="K58" s="12">
        <v>0</v>
      </c>
      <c r="L58" s="12">
        <v>0</v>
      </c>
      <c r="M58" s="12">
        <v>0</v>
      </c>
      <c r="N58" s="12">
        <v>0</v>
      </c>
    </row>
    <row r="59" spans="1:14" ht="134.25" customHeight="1" x14ac:dyDescent="0.3">
      <c r="A59" s="21" t="s">
        <v>51</v>
      </c>
      <c r="B59" s="22" t="s">
        <v>11</v>
      </c>
      <c r="C59" s="43">
        <v>44197</v>
      </c>
      <c r="D59" s="43">
        <v>44561</v>
      </c>
      <c r="E59" s="59" t="s">
        <v>79</v>
      </c>
      <c r="F59" s="60"/>
      <c r="G59" s="60"/>
      <c r="H59" s="61"/>
      <c r="I59" s="30">
        <v>24.1</v>
      </c>
      <c r="J59" s="30">
        <v>24.1</v>
      </c>
      <c r="K59" s="12">
        <v>0</v>
      </c>
      <c r="L59" s="12">
        <v>0</v>
      </c>
      <c r="M59" s="12">
        <v>0</v>
      </c>
      <c r="N59" s="12">
        <v>0</v>
      </c>
    </row>
    <row r="60" spans="1:14" ht="134.25" customHeight="1" x14ac:dyDescent="0.3">
      <c r="A60" s="23" t="s">
        <v>122</v>
      </c>
      <c r="B60" s="22" t="s">
        <v>11</v>
      </c>
      <c r="C60" s="43">
        <v>44197</v>
      </c>
      <c r="D60" s="43">
        <v>44561</v>
      </c>
      <c r="E60" s="59" t="s">
        <v>79</v>
      </c>
      <c r="F60" s="60"/>
      <c r="G60" s="60"/>
      <c r="H60" s="61"/>
      <c r="I60" s="12">
        <v>24.1</v>
      </c>
      <c r="J60" s="12">
        <v>24.1</v>
      </c>
      <c r="K60" s="12">
        <v>0</v>
      </c>
      <c r="L60" s="12">
        <v>0</v>
      </c>
      <c r="M60" s="12">
        <v>0</v>
      </c>
      <c r="N60" s="12">
        <v>0</v>
      </c>
    </row>
    <row r="61" spans="1:14" ht="96.6" x14ac:dyDescent="0.3">
      <c r="A61" s="21" t="s">
        <v>52</v>
      </c>
      <c r="B61" s="22" t="s">
        <v>11</v>
      </c>
      <c r="C61" s="43">
        <v>44197</v>
      </c>
      <c r="D61" s="43">
        <v>44561</v>
      </c>
      <c r="E61" s="59" t="s">
        <v>210</v>
      </c>
      <c r="F61" s="60"/>
      <c r="G61" s="60"/>
      <c r="H61" s="61"/>
      <c r="I61" s="30">
        <f t="shared" si="0"/>
        <v>128.70000000000002</v>
      </c>
      <c r="J61" s="30">
        <f>J62+J63</f>
        <v>31.3</v>
      </c>
      <c r="K61" s="30">
        <f t="shared" ref="K61:N61" si="7">K62+K63</f>
        <v>0</v>
      </c>
      <c r="L61" s="30">
        <f t="shared" si="7"/>
        <v>97.4</v>
      </c>
      <c r="M61" s="30">
        <f t="shared" si="7"/>
        <v>0</v>
      </c>
      <c r="N61" s="30">
        <f t="shared" si="7"/>
        <v>0</v>
      </c>
    </row>
    <row r="62" spans="1:14" ht="88.2" customHeight="1" x14ac:dyDescent="0.3">
      <c r="A62" s="23" t="s">
        <v>123</v>
      </c>
      <c r="B62" s="22" t="s">
        <v>11</v>
      </c>
      <c r="C62" s="43">
        <v>44197</v>
      </c>
      <c r="D62" s="43">
        <v>44561</v>
      </c>
      <c r="E62" s="59" t="s">
        <v>80</v>
      </c>
      <c r="F62" s="60"/>
      <c r="G62" s="60"/>
      <c r="H62" s="61"/>
      <c r="I62" s="12">
        <f t="shared" ref="I62:I63" si="8">J62+K62+L62+M62+N62</f>
        <v>31.2</v>
      </c>
      <c r="J62" s="12">
        <v>31.2</v>
      </c>
      <c r="K62" s="12">
        <v>0</v>
      </c>
      <c r="L62" s="12">
        <v>0</v>
      </c>
      <c r="M62" s="12">
        <v>0</v>
      </c>
      <c r="N62" s="12">
        <v>0</v>
      </c>
    </row>
    <row r="63" spans="1:14" ht="113.4" customHeight="1" x14ac:dyDescent="0.3">
      <c r="A63" s="23" t="s">
        <v>124</v>
      </c>
      <c r="B63" s="22" t="s">
        <v>11</v>
      </c>
      <c r="C63" s="43">
        <v>44197</v>
      </c>
      <c r="D63" s="43">
        <v>44561</v>
      </c>
      <c r="E63" s="59" t="s">
        <v>209</v>
      </c>
      <c r="F63" s="60"/>
      <c r="G63" s="60"/>
      <c r="H63" s="61"/>
      <c r="I63" s="12">
        <f t="shared" si="8"/>
        <v>97.5</v>
      </c>
      <c r="J63" s="12">
        <v>0.1</v>
      </c>
      <c r="K63" s="12">
        <v>0</v>
      </c>
      <c r="L63" s="12">
        <v>97.4</v>
      </c>
      <c r="M63" s="12">
        <v>0</v>
      </c>
      <c r="N63" s="12">
        <v>0</v>
      </c>
    </row>
    <row r="64" spans="1:14" ht="20.25" customHeight="1" x14ac:dyDescent="0.3">
      <c r="A64" s="86" t="s">
        <v>30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</row>
    <row r="65" spans="1:16" ht="54.75" customHeight="1" x14ac:dyDescent="0.3">
      <c r="A65" s="47" t="s">
        <v>53</v>
      </c>
      <c r="B65" s="22" t="s">
        <v>11</v>
      </c>
      <c r="C65" s="43">
        <v>44197</v>
      </c>
      <c r="D65" s="43">
        <v>44561</v>
      </c>
      <c r="E65" s="78" t="s">
        <v>32</v>
      </c>
      <c r="F65" s="79"/>
      <c r="G65" s="79"/>
      <c r="H65" s="80"/>
      <c r="I65" s="48">
        <f>J65+K65+L65+M65+N65</f>
        <v>1351</v>
      </c>
      <c r="J65" s="48">
        <f>J66+J72</f>
        <v>1351</v>
      </c>
      <c r="K65" s="48">
        <f t="shared" ref="K65:N65" si="9">K66+K72</f>
        <v>0</v>
      </c>
      <c r="L65" s="48">
        <f t="shared" si="9"/>
        <v>0</v>
      </c>
      <c r="M65" s="48">
        <f t="shared" si="9"/>
        <v>0</v>
      </c>
      <c r="N65" s="48">
        <f t="shared" si="9"/>
        <v>0</v>
      </c>
    </row>
    <row r="66" spans="1:16" ht="187.5" customHeight="1" x14ac:dyDescent="0.3">
      <c r="A66" s="21" t="s">
        <v>54</v>
      </c>
      <c r="B66" s="22" t="s">
        <v>11</v>
      </c>
      <c r="C66" s="43">
        <v>44197</v>
      </c>
      <c r="D66" s="43">
        <v>44561</v>
      </c>
      <c r="E66" s="59" t="s">
        <v>211</v>
      </c>
      <c r="F66" s="68"/>
      <c r="G66" s="68"/>
      <c r="H66" s="69"/>
      <c r="I66" s="30">
        <f t="shared" si="0"/>
        <v>1031.3</v>
      </c>
      <c r="J66" s="30">
        <f>J67+J68+J69+J70+J71</f>
        <v>1031.3</v>
      </c>
      <c r="K66" s="30">
        <v>0</v>
      </c>
      <c r="L66" s="12">
        <v>0</v>
      </c>
      <c r="M66" s="12">
        <v>0</v>
      </c>
      <c r="N66" s="12">
        <v>0</v>
      </c>
    </row>
    <row r="67" spans="1:16" ht="67.5" customHeight="1" x14ac:dyDescent="0.3">
      <c r="A67" s="23" t="s">
        <v>55</v>
      </c>
      <c r="B67" s="22" t="s">
        <v>11</v>
      </c>
      <c r="C67" s="43">
        <v>44197</v>
      </c>
      <c r="D67" s="43">
        <v>44561</v>
      </c>
      <c r="E67" s="59" t="s">
        <v>207</v>
      </c>
      <c r="F67" s="60"/>
      <c r="G67" s="60"/>
      <c r="H67" s="61"/>
      <c r="I67" s="12">
        <f t="shared" si="0"/>
        <v>201.7</v>
      </c>
      <c r="J67" s="12">
        <v>201.7</v>
      </c>
      <c r="K67" s="12">
        <v>0</v>
      </c>
      <c r="L67" s="12">
        <v>0</v>
      </c>
      <c r="M67" s="12">
        <v>0</v>
      </c>
      <c r="N67" s="12">
        <v>0</v>
      </c>
      <c r="O67" s="54"/>
      <c r="P67" s="7"/>
    </row>
    <row r="68" spans="1:16" ht="66" x14ac:dyDescent="0.3">
      <c r="A68" s="23" t="s">
        <v>56</v>
      </c>
      <c r="B68" s="22" t="s">
        <v>11</v>
      </c>
      <c r="C68" s="43">
        <v>44197</v>
      </c>
      <c r="D68" s="43">
        <v>44561</v>
      </c>
      <c r="E68" s="59" t="s">
        <v>164</v>
      </c>
      <c r="F68" s="60"/>
      <c r="G68" s="60"/>
      <c r="H68" s="61"/>
      <c r="I68" s="12">
        <f t="shared" si="0"/>
        <v>484.7</v>
      </c>
      <c r="J68" s="12">
        <v>484.7</v>
      </c>
      <c r="K68" s="12">
        <v>0</v>
      </c>
      <c r="L68" s="12">
        <v>0</v>
      </c>
      <c r="M68" s="12">
        <v>0</v>
      </c>
      <c r="N68" s="12">
        <v>0</v>
      </c>
    </row>
    <row r="69" spans="1:16" ht="93" customHeight="1" x14ac:dyDescent="0.3">
      <c r="A69" s="23" t="s">
        <v>57</v>
      </c>
      <c r="B69" s="22" t="s">
        <v>11</v>
      </c>
      <c r="C69" s="43">
        <v>44197</v>
      </c>
      <c r="D69" s="43">
        <v>44561</v>
      </c>
      <c r="E69" s="59" t="s">
        <v>196</v>
      </c>
      <c r="F69" s="60"/>
      <c r="G69" s="60"/>
      <c r="H69" s="61"/>
      <c r="I69" s="12">
        <f t="shared" si="0"/>
        <v>128.4</v>
      </c>
      <c r="J69" s="12">
        <v>128.4</v>
      </c>
      <c r="K69" s="12">
        <v>0</v>
      </c>
      <c r="L69" s="12">
        <v>0</v>
      </c>
      <c r="M69" s="12">
        <v>0</v>
      </c>
      <c r="N69" s="12">
        <v>0</v>
      </c>
    </row>
    <row r="70" spans="1:16" ht="152.4" customHeight="1" x14ac:dyDescent="0.3">
      <c r="A70" s="23" t="s">
        <v>58</v>
      </c>
      <c r="B70" s="22" t="s">
        <v>11</v>
      </c>
      <c r="C70" s="43">
        <v>44197</v>
      </c>
      <c r="D70" s="43">
        <v>44561</v>
      </c>
      <c r="E70" s="59" t="s">
        <v>204</v>
      </c>
      <c r="F70" s="60"/>
      <c r="G70" s="60"/>
      <c r="H70" s="61"/>
      <c r="I70" s="12">
        <f t="shared" ref="I70:I72" si="10">J70+K70+L70+M70+N70</f>
        <v>45</v>
      </c>
      <c r="J70" s="12">
        <v>45</v>
      </c>
      <c r="K70" s="12">
        <v>0</v>
      </c>
      <c r="L70" s="12">
        <v>0</v>
      </c>
      <c r="M70" s="12">
        <v>0</v>
      </c>
      <c r="N70" s="12">
        <v>0</v>
      </c>
    </row>
    <row r="71" spans="1:16" ht="74.400000000000006" customHeight="1" x14ac:dyDescent="0.3">
      <c r="A71" s="23" t="s">
        <v>59</v>
      </c>
      <c r="B71" s="22" t="s">
        <v>11</v>
      </c>
      <c r="C71" s="43">
        <v>44197</v>
      </c>
      <c r="D71" s="43">
        <v>44561</v>
      </c>
      <c r="E71" s="59" t="s">
        <v>205</v>
      </c>
      <c r="F71" s="60"/>
      <c r="G71" s="60"/>
      <c r="H71" s="61"/>
      <c r="I71" s="12">
        <f t="shared" si="10"/>
        <v>171.5</v>
      </c>
      <c r="J71" s="12">
        <v>171.5</v>
      </c>
      <c r="K71" s="12">
        <v>0</v>
      </c>
      <c r="L71" s="12">
        <v>0</v>
      </c>
      <c r="M71" s="12">
        <v>0</v>
      </c>
      <c r="N71" s="12">
        <v>0</v>
      </c>
    </row>
    <row r="72" spans="1:16" ht="151.5" customHeight="1" x14ac:dyDescent="0.3">
      <c r="A72" s="21" t="s">
        <v>60</v>
      </c>
      <c r="B72" s="22" t="s">
        <v>11</v>
      </c>
      <c r="C72" s="43">
        <v>44197</v>
      </c>
      <c r="D72" s="43">
        <v>44561</v>
      </c>
      <c r="E72" s="59" t="s">
        <v>206</v>
      </c>
      <c r="F72" s="60"/>
      <c r="G72" s="60"/>
      <c r="H72" s="61"/>
      <c r="I72" s="30">
        <f t="shared" si="10"/>
        <v>319.7</v>
      </c>
      <c r="J72" s="30">
        <v>319.7</v>
      </c>
      <c r="K72" s="12">
        <v>0</v>
      </c>
      <c r="L72" s="12">
        <v>0</v>
      </c>
      <c r="M72" s="12">
        <v>0</v>
      </c>
      <c r="N72" s="12">
        <v>0</v>
      </c>
    </row>
    <row r="73" spans="1:16" ht="81.599999999999994" customHeight="1" x14ac:dyDescent="0.3">
      <c r="A73" s="23" t="s">
        <v>125</v>
      </c>
      <c r="B73" s="22" t="s">
        <v>11</v>
      </c>
      <c r="C73" s="43">
        <v>44197</v>
      </c>
      <c r="D73" s="43">
        <v>44561</v>
      </c>
      <c r="E73" s="59" t="s">
        <v>206</v>
      </c>
      <c r="F73" s="60"/>
      <c r="G73" s="60"/>
      <c r="H73" s="61"/>
      <c r="I73" s="12">
        <f t="shared" ref="I73" si="11">J73+K73+L73+M73+N73</f>
        <v>319.7</v>
      </c>
      <c r="J73" s="12">
        <v>319.7</v>
      </c>
      <c r="K73" s="12">
        <v>0</v>
      </c>
      <c r="L73" s="12">
        <v>0</v>
      </c>
      <c r="M73" s="12">
        <v>0</v>
      </c>
      <c r="N73" s="12">
        <v>0</v>
      </c>
    </row>
    <row r="74" spans="1:16" ht="22.5" customHeight="1" x14ac:dyDescent="0.3">
      <c r="A74" s="86" t="s">
        <v>13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</row>
    <row r="75" spans="1:16" ht="52.5" customHeight="1" x14ac:dyDescent="0.3">
      <c r="A75" s="47" t="s">
        <v>61</v>
      </c>
      <c r="B75" s="22" t="s">
        <v>11</v>
      </c>
      <c r="C75" s="43">
        <v>44197</v>
      </c>
      <c r="D75" s="43">
        <v>44561</v>
      </c>
      <c r="E75" s="78" t="s">
        <v>32</v>
      </c>
      <c r="F75" s="79"/>
      <c r="G75" s="79"/>
      <c r="H75" s="80"/>
      <c r="I75" s="48">
        <f>J75+K75+L75+M75+N75</f>
        <v>581580.69999999995</v>
      </c>
      <c r="J75" s="48">
        <f>J76+J82+J89+J94+J124+J1309+J126+J128+J130</f>
        <v>183946.09999999998</v>
      </c>
      <c r="K75" s="48">
        <f>K76+K82+K89+K94+K124+K1309+K126+K128+K130</f>
        <v>29851.100000000002</v>
      </c>
      <c r="L75" s="48">
        <f>L76+L82+L89+L94+L124+L1309+L126+L128+L130</f>
        <v>367783.5</v>
      </c>
      <c r="M75" s="48">
        <f>M76+M82+M89+M94+M124+M126</f>
        <v>0</v>
      </c>
      <c r="N75" s="48">
        <f>N76+N82+N89+N94+N124+N126</f>
        <v>0</v>
      </c>
    </row>
    <row r="76" spans="1:16" ht="151.80000000000001" x14ac:dyDescent="0.3">
      <c r="A76" s="21" t="s">
        <v>62</v>
      </c>
      <c r="B76" s="22" t="s">
        <v>11</v>
      </c>
      <c r="C76" s="43">
        <v>44197</v>
      </c>
      <c r="D76" s="43">
        <v>44561</v>
      </c>
      <c r="E76" s="59" t="s">
        <v>218</v>
      </c>
      <c r="F76" s="60"/>
      <c r="G76" s="60"/>
      <c r="H76" s="61"/>
      <c r="I76" s="30">
        <f t="shared" ref="I76:I86" si="12">J76+K76+L76+M76+N76</f>
        <v>39550.200000000004</v>
      </c>
      <c r="J76" s="30">
        <f>J77+J78+J79+J80+J81</f>
        <v>474</v>
      </c>
      <c r="K76" s="30">
        <f t="shared" ref="K76:N76" si="13">K77+K78+K78+K79+K80+K81</f>
        <v>13081.4</v>
      </c>
      <c r="L76" s="30">
        <f t="shared" si="13"/>
        <v>25994.800000000003</v>
      </c>
      <c r="M76" s="30">
        <f t="shared" si="13"/>
        <v>0</v>
      </c>
      <c r="N76" s="30">
        <f t="shared" si="13"/>
        <v>0</v>
      </c>
    </row>
    <row r="77" spans="1:16" ht="92.4" x14ac:dyDescent="0.3">
      <c r="A77" s="23" t="s">
        <v>126</v>
      </c>
      <c r="B77" s="22" t="s">
        <v>11</v>
      </c>
      <c r="C77" s="43">
        <v>44197</v>
      </c>
      <c r="D77" s="43">
        <v>44561</v>
      </c>
      <c r="E77" s="62" t="s">
        <v>201</v>
      </c>
      <c r="F77" s="63"/>
      <c r="G77" s="63"/>
      <c r="H77" s="64"/>
      <c r="I77" s="12">
        <f t="shared" ref="I77:I82" si="14">J77+K77+L77+M77+N77</f>
        <v>3.3</v>
      </c>
      <c r="J77" s="12">
        <v>3.3</v>
      </c>
      <c r="K77" s="12">
        <v>0</v>
      </c>
      <c r="L77" s="12">
        <v>0</v>
      </c>
      <c r="M77" s="12">
        <v>0</v>
      </c>
      <c r="N77" s="12">
        <v>0</v>
      </c>
    </row>
    <row r="78" spans="1:16" ht="110.4" customHeight="1" x14ac:dyDescent="0.3">
      <c r="A78" s="23" t="s">
        <v>127</v>
      </c>
      <c r="B78" s="22" t="s">
        <v>11</v>
      </c>
      <c r="C78" s="43">
        <v>44197</v>
      </c>
      <c r="D78" s="43">
        <v>44561</v>
      </c>
      <c r="E78" s="59" t="s">
        <v>179</v>
      </c>
      <c r="F78" s="60"/>
      <c r="G78" s="60"/>
      <c r="H78" s="61"/>
      <c r="I78" s="12">
        <f t="shared" si="14"/>
        <v>112</v>
      </c>
      <c r="J78" s="12">
        <v>112</v>
      </c>
      <c r="K78" s="12">
        <v>0</v>
      </c>
      <c r="L78" s="12">
        <v>0</v>
      </c>
      <c r="M78" s="12">
        <v>0</v>
      </c>
      <c r="N78" s="12">
        <v>0</v>
      </c>
    </row>
    <row r="79" spans="1:16" ht="162.6" customHeight="1" x14ac:dyDescent="0.3">
      <c r="A79" s="23" t="s">
        <v>128</v>
      </c>
      <c r="B79" s="22" t="s">
        <v>11</v>
      </c>
      <c r="C79" s="43">
        <v>44197</v>
      </c>
      <c r="D79" s="43">
        <v>44561</v>
      </c>
      <c r="E79" s="59" t="s">
        <v>180</v>
      </c>
      <c r="F79" s="60"/>
      <c r="G79" s="60"/>
      <c r="H79" s="61"/>
      <c r="I79" s="12">
        <f t="shared" si="14"/>
        <v>12</v>
      </c>
      <c r="J79" s="12">
        <v>12</v>
      </c>
      <c r="K79" s="12">
        <v>0</v>
      </c>
      <c r="L79" s="12">
        <v>0</v>
      </c>
      <c r="M79" s="12">
        <v>0</v>
      </c>
      <c r="N79" s="12">
        <v>0</v>
      </c>
    </row>
    <row r="80" spans="1:16" ht="222" customHeight="1" x14ac:dyDescent="0.3">
      <c r="A80" s="23" t="s">
        <v>129</v>
      </c>
      <c r="B80" s="22" t="s">
        <v>11</v>
      </c>
      <c r="C80" s="43">
        <v>44197</v>
      </c>
      <c r="D80" s="43">
        <v>44561</v>
      </c>
      <c r="E80" s="59" t="s">
        <v>215</v>
      </c>
      <c r="F80" s="60"/>
      <c r="G80" s="60"/>
      <c r="H80" s="61"/>
      <c r="I80" s="12">
        <f t="shared" si="14"/>
        <v>22087.4</v>
      </c>
      <c r="J80" s="12">
        <v>0</v>
      </c>
      <c r="K80" s="12">
        <v>0</v>
      </c>
      <c r="L80" s="12">
        <v>22087.4</v>
      </c>
      <c r="M80" s="12">
        <v>0</v>
      </c>
      <c r="N80" s="12">
        <v>0</v>
      </c>
    </row>
    <row r="81" spans="1:17" ht="160.80000000000001" customHeight="1" x14ac:dyDescent="0.3">
      <c r="A81" s="23" t="s">
        <v>130</v>
      </c>
      <c r="B81" s="22" t="s">
        <v>11</v>
      </c>
      <c r="C81" s="43">
        <v>44197</v>
      </c>
      <c r="D81" s="43">
        <v>44561</v>
      </c>
      <c r="E81" s="59" t="s">
        <v>197</v>
      </c>
      <c r="F81" s="60"/>
      <c r="G81" s="60"/>
      <c r="H81" s="61"/>
      <c r="I81" s="12">
        <f t="shared" si="14"/>
        <v>17335.5</v>
      </c>
      <c r="J81" s="12">
        <v>346.7</v>
      </c>
      <c r="K81" s="12">
        <v>13081.4</v>
      </c>
      <c r="L81" s="12">
        <v>3907.4</v>
      </c>
      <c r="M81" s="12">
        <v>0</v>
      </c>
      <c r="N81" s="12">
        <v>0</v>
      </c>
    </row>
    <row r="82" spans="1:17" ht="250.5" customHeight="1" x14ac:dyDescent="0.3">
      <c r="A82" s="21" t="s">
        <v>63</v>
      </c>
      <c r="B82" s="22" t="s">
        <v>11</v>
      </c>
      <c r="C82" s="43">
        <v>44197</v>
      </c>
      <c r="D82" s="43">
        <v>44561</v>
      </c>
      <c r="E82" s="59" t="s">
        <v>169</v>
      </c>
      <c r="F82" s="60"/>
      <c r="G82" s="60"/>
      <c r="H82" s="61"/>
      <c r="I82" s="30">
        <f t="shared" si="14"/>
        <v>456818.2</v>
      </c>
      <c r="J82" s="30">
        <f>J83+J87+J88</f>
        <v>109587.09999999999</v>
      </c>
      <c r="K82" s="30">
        <f t="shared" ref="K82:N82" si="15">K83+K87</f>
        <v>16709.900000000001</v>
      </c>
      <c r="L82" s="30">
        <f>L83+L87</f>
        <v>330521.2</v>
      </c>
      <c r="M82" s="30">
        <f t="shared" si="15"/>
        <v>0</v>
      </c>
      <c r="N82" s="30">
        <f t="shared" si="15"/>
        <v>0</v>
      </c>
      <c r="O82" s="29"/>
      <c r="P82" s="7"/>
    </row>
    <row r="83" spans="1:17" ht="66" customHeight="1" x14ac:dyDescent="0.3">
      <c r="A83" s="23" t="s">
        <v>64</v>
      </c>
      <c r="B83" s="22" t="s">
        <v>11</v>
      </c>
      <c r="C83" s="43">
        <v>44197</v>
      </c>
      <c r="D83" s="43">
        <v>44561</v>
      </c>
      <c r="E83" s="59" t="s">
        <v>168</v>
      </c>
      <c r="F83" s="60"/>
      <c r="G83" s="60"/>
      <c r="H83" s="61"/>
      <c r="I83" s="12">
        <f>I84+I85+I86</f>
        <v>440035.60000000003</v>
      </c>
      <c r="J83" s="12">
        <f>J84+J85+J86</f>
        <v>109587.09999999999</v>
      </c>
      <c r="K83" s="12">
        <f>K84+K85+K86</f>
        <v>0</v>
      </c>
      <c r="L83" s="12">
        <f>L84+L85+L88</f>
        <v>330521.2</v>
      </c>
      <c r="M83" s="12">
        <v>0</v>
      </c>
      <c r="N83" s="12">
        <v>0</v>
      </c>
    </row>
    <row r="84" spans="1:17" ht="51" customHeight="1" x14ac:dyDescent="0.3">
      <c r="A84" s="22" t="s">
        <v>14</v>
      </c>
      <c r="B84" s="22" t="s">
        <v>11</v>
      </c>
      <c r="C84" s="43">
        <v>44197</v>
      </c>
      <c r="D84" s="43">
        <v>44561</v>
      </c>
      <c r="E84" s="59" t="s">
        <v>81</v>
      </c>
      <c r="F84" s="60"/>
      <c r="G84" s="60"/>
      <c r="H84" s="61"/>
      <c r="I84" s="12">
        <f t="shared" si="12"/>
        <v>241537.5</v>
      </c>
      <c r="J84" s="12">
        <v>54098.9</v>
      </c>
      <c r="K84" s="12">
        <v>0</v>
      </c>
      <c r="L84" s="12">
        <v>187438.6</v>
      </c>
      <c r="M84" s="12">
        <v>0</v>
      </c>
      <c r="N84" s="12">
        <v>0</v>
      </c>
      <c r="O84" s="54"/>
      <c r="P84" s="8"/>
      <c r="Q84" s="5"/>
    </row>
    <row r="85" spans="1:17" ht="59.4" customHeight="1" x14ac:dyDescent="0.3">
      <c r="A85" s="22" t="s">
        <v>15</v>
      </c>
      <c r="B85" s="22" t="s">
        <v>11</v>
      </c>
      <c r="C85" s="43">
        <v>44197</v>
      </c>
      <c r="D85" s="43">
        <v>44561</v>
      </c>
      <c r="E85" s="59" t="s">
        <v>167</v>
      </c>
      <c r="F85" s="60"/>
      <c r="G85" s="60"/>
      <c r="H85" s="61"/>
      <c r="I85" s="12">
        <f t="shared" si="12"/>
        <v>166791.9</v>
      </c>
      <c r="J85" s="12">
        <f>23625.2+156.8</f>
        <v>23782</v>
      </c>
      <c r="K85" s="12">
        <v>0</v>
      </c>
      <c r="L85" s="12">
        <v>143009.9</v>
      </c>
      <c r="M85" s="12">
        <v>0</v>
      </c>
      <c r="N85" s="12">
        <v>0</v>
      </c>
      <c r="O85" s="5"/>
      <c r="P85" s="7"/>
    </row>
    <row r="86" spans="1:17" ht="57" customHeight="1" x14ac:dyDescent="0.3">
      <c r="A86" s="22" t="s">
        <v>16</v>
      </c>
      <c r="B86" s="22" t="s">
        <v>11</v>
      </c>
      <c r="C86" s="43">
        <v>44197</v>
      </c>
      <c r="D86" s="43">
        <v>44561</v>
      </c>
      <c r="E86" s="59" t="s">
        <v>82</v>
      </c>
      <c r="F86" s="60"/>
      <c r="G86" s="60"/>
      <c r="H86" s="61"/>
      <c r="I86" s="12">
        <f t="shared" si="12"/>
        <v>31706.2</v>
      </c>
      <c r="J86" s="12">
        <f>29884.1+896.3-107.1+1032.9</f>
        <v>31706.2</v>
      </c>
      <c r="K86" s="12">
        <v>0</v>
      </c>
      <c r="L86" s="12">
        <f>9752.6-9752.6</f>
        <v>0</v>
      </c>
      <c r="M86" s="12">
        <v>0</v>
      </c>
      <c r="N86" s="12">
        <v>0</v>
      </c>
      <c r="O86" s="5"/>
      <c r="P86" s="7"/>
    </row>
    <row r="87" spans="1:17" ht="80.25" customHeight="1" x14ac:dyDescent="0.3">
      <c r="A87" s="23" t="s">
        <v>65</v>
      </c>
      <c r="B87" s="22" t="s">
        <v>11</v>
      </c>
      <c r="C87" s="43">
        <v>44197</v>
      </c>
      <c r="D87" s="43">
        <v>44561</v>
      </c>
      <c r="E87" s="59" t="s">
        <v>83</v>
      </c>
      <c r="F87" s="73"/>
      <c r="G87" s="73"/>
      <c r="H87" s="74"/>
      <c r="I87" s="12">
        <f>J87+K87+L87+M87+N87</f>
        <v>16709.900000000001</v>
      </c>
      <c r="J87" s="12">
        <v>0</v>
      </c>
      <c r="K87" s="12">
        <v>16709.900000000001</v>
      </c>
      <c r="L87" s="12">
        <v>0</v>
      </c>
      <c r="M87" s="12">
        <v>0</v>
      </c>
      <c r="N87" s="12">
        <v>0</v>
      </c>
      <c r="O87" s="5"/>
      <c r="P87" s="7"/>
    </row>
    <row r="88" spans="1:17" ht="149.4" customHeight="1" x14ac:dyDescent="0.3">
      <c r="A88" s="23" t="s">
        <v>107</v>
      </c>
      <c r="B88" s="22" t="s">
        <v>11</v>
      </c>
      <c r="C88" s="43">
        <v>44197</v>
      </c>
      <c r="D88" s="43">
        <v>44561</v>
      </c>
      <c r="E88" s="59" t="s">
        <v>108</v>
      </c>
      <c r="F88" s="60"/>
      <c r="G88" s="60"/>
      <c r="H88" s="61"/>
      <c r="I88" s="12">
        <f>J88+K88+L88+M88+N88</f>
        <v>72.7</v>
      </c>
      <c r="J88" s="12">
        <v>0</v>
      </c>
      <c r="K88" s="12">
        <v>0</v>
      </c>
      <c r="L88" s="12">
        <v>72.7</v>
      </c>
      <c r="M88" s="12">
        <v>0</v>
      </c>
      <c r="N88" s="12">
        <v>0</v>
      </c>
      <c r="O88" s="5"/>
      <c r="P88" s="7"/>
    </row>
    <row r="89" spans="1:17" ht="145.5" customHeight="1" x14ac:dyDescent="0.3">
      <c r="A89" s="21" t="s">
        <v>66</v>
      </c>
      <c r="B89" s="22" t="s">
        <v>11</v>
      </c>
      <c r="C89" s="43">
        <v>44197</v>
      </c>
      <c r="D89" s="43">
        <v>44561</v>
      </c>
      <c r="E89" s="59" t="s">
        <v>166</v>
      </c>
      <c r="F89" s="60"/>
      <c r="G89" s="60"/>
      <c r="H89" s="61"/>
      <c r="I89" s="30">
        <f t="shared" ref="I89" si="16">J89+K89+L89+M89+N89</f>
        <v>55478.200000000004</v>
      </c>
      <c r="J89" s="30">
        <f>J90+J91+J92+J93</f>
        <v>55418.400000000001</v>
      </c>
      <c r="K89" s="30">
        <f t="shared" ref="K89:N89" si="17">K90+K91+K92+K93</f>
        <v>59.8</v>
      </c>
      <c r="L89" s="30">
        <f t="shared" si="17"/>
        <v>0</v>
      </c>
      <c r="M89" s="30">
        <f t="shared" si="17"/>
        <v>0</v>
      </c>
      <c r="N89" s="30">
        <f t="shared" si="17"/>
        <v>0</v>
      </c>
    </row>
    <row r="90" spans="1:17" ht="139.80000000000001" customHeight="1" x14ac:dyDescent="0.3">
      <c r="A90" s="23" t="s">
        <v>131</v>
      </c>
      <c r="B90" s="22" t="s">
        <v>11</v>
      </c>
      <c r="C90" s="43">
        <v>44197</v>
      </c>
      <c r="D90" s="43">
        <v>44561</v>
      </c>
      <c r="E90" s="65" t="s">
        <v>203</v>
      </c>
      <c r="F90" s="66"/>
      <c r="G90" s="66"/>
      <c r="H90" s="67"/>
      <c r="I90" s="12">
        <f t="shared" ref="I90:I95" si="18">J90+K90+L90+M90+N90</f>
        <v>2073.3000000000002</v>
      </c>
      <c r="J90" s="12">
        <v>2073.3000000000002</v>
      </c>
      <c r="K90" s="12">
        <v>0</v>
      </c>
      <c r="L90" s="12">
        <v>0</v>
      </c>
      <c r="M90" s="12">
        <v>0</v>
      </c>
      <c r="N90" s="12">
        <v>0</v>
      </c>
      <c r="O90" s="6"/>
      <c r="P90" s="7"/>
    </row>
    <row r="91" spans="1:17" ht="154.80000000000001" customHeight="1" x14ac:dyDescent="0.3">
      <c r="A91" s="23" t="s">
        <v>132</v>
      </c>
      <c r="B91" s="22" t="s">
        <v>11</v>
      </c>
      <c r="C91" s="43">
        <v>44197</v>
      </c>
      <c r="D91" s="43">
        <v>44561</v>
      </c>
      <c r="E91" s="62" t="s">
        <v>202</v>
      </c>
      <c r="F91" s="63"/>
      <c r="G91" s="63"/>
      <c r="H91" s="64"/>
      <c r="I91" s="12">
        <f t="shared" si="18"/>
        <v>45452.7</v>
      </c>
      <c r="J91" s="12">
        <v>45452.7</v>
      </c>
      <c r="K91" s="12">
        <v>0</v>
      </c>
      <c r="L91" s="12">
        <v>0</v>
      </c>
      <c r="M91" s="12">
        <v>0</v>
      </c>
      <c r="N91" s="12">
        <v>0</v>
      </c>
      <c r="O91" s="5"/>
      <c r="P91" s="7"/>
    </row>
    <row r="92" spans="1:17" ht="124.8" customHeight="1" x14ac:dyDescent="0.3">
      <c r="A92" s="23" t="s">
        <v>133</v>
      </c>
      <c r="B92" s="22" t="s">
        <v>11</v>
      </c>
      <c r="C92" s="43">
        <v>44197</v>
      </c>
      <c r="D92" s="43">
        <v>44561</v>
      </c>
      <c r="E92" s="59" t="s">
        <v>212</v>
      </c>
      <c r="F92" s="60"/>
      <c r="G92" s="60"/>
      <c r="H92" s="61"/>
      <c r="I92" s="12">
        <f t="shared" si="18"/>
        <v>7892.4</v>
      </c>
      <c r="J92" s="12">
        <v>7892.4</v>
      </c>
      <c r="K92" s="12">
        <v>0</v>
      </c>
      <c r="L92" s="12">
        <v>0</v>
      </c>
      <c r="M92" s="12">
        <v>0</v>
      </c>
      <c r="N92" s="12">
        <v>0</v>
      </c>
      <c r="O92" s="5"/>
      <c r="P92" s="7"/>
    </row>
    <row r="93" spans="1:17" ht="400.2" customHeight="1" x14ac:dyDescent="0.3">
      <c r="A93" s="23" t="s">
        <v>134</v>
      </c>
      <c r="B93" s="22" t="s">
        <v>11</v>
      </c>
      <c r="C93" s="43">
        <v>44197</v>
      </c>
      <c r="D93" s="43">
        <v>44561</v>
      </c>
      <c r="E93" s="59" t="s">
        <v>165</v>
      </c>
      <c r="F93" s="60"/>
      <c r="G93" s="60"/>
      <c r="H93" s="61"/>
      <c r="I93" s="12">
        <f t="shared" si="18"/>
        <v>59.8</v>
      </c>
      <c r="J93" s="12">
        <v>0</v>
      </c>
      <c r="K93" s="12">
        <v>59.8</v>
      </c>
      <c r="L93" s="12">
        <v>0</v>
      </c>
      <c r="M93" s="12">
        <v>0</v>
      </c>
      <c r="N93" s="12">
        <v>0</v>
      </c>
      <c r="O93" s="5"/>
      <c r="P93" s="7"/>
    </row>
    <row r="94" spans="1:17" ht="168" customHeight="1" x14ac:dyDescent="0.3">
      <c r="A94" s="21" t="s">
        <v>67</v>
      </c>
      <c r="B94" s="22" t="s">
        <v>11</v>
      </c>
      <c r="C94" s="43">
        <v>44197</v>
      </c>
      <c r="D94" s="43">
        <v>44561</v>
      </c>
      <c r="E94" s="59" t="s">
        <v>170</v>
      </c>
      <c r="F94" s="60"/>
      <c r="G94" s="60"/>
      <c r="H94" s="61"/>
      <c r="I94" s="30">
        <f t="shared" si="18"/>
        <v>18348.3</v>
      </c>
      <c r="J94" s="30">
        <f>J122+J123</f>
        <v>18348.3</v>
      </c>
      <c r="K94" s="30">
        <v>0</v>
      </c>
      <c r="L94" s="30">
        <v>0</v>
      </c>
      <c r="M94" s="30">
        <v>0</v>
      </c>
      <c r="N94" s="30">
        <v>0</v>
      </c>
    </row>
    <row r="95" spans="1:17" ht="65.400000000000006" customHeight="1" x14ac:dyDescent="0.3">
      <c r="A95" s="24" t="s">
        <v>136</v>
      </c>
      <c r="B95" s="22" t="s">
        <v>11</v>
      </c>
      <c r="C95" s="43">
        <v>44197</v>
      </c>
      <c r="D95" s="43">
        <v>44561</v>
      </c>
      <c r="E95" s="59" t="s">
        <v>171</v>
      </c>
      <c r="F95" s="60"/>
      <c r="G95" s="60"/>
      <c r="H95" s="61"/>
      <c r="I95" s="30">
        <f t="shared" si="18"/>
        <v>2110.5</v>
      </c>
      <c r="J95" s="30">
        <f>J96+J97+J99+J98</f>
        <v>2110.5</v>
      </c>
      <c r="K95" s="30">
        <f t="shared" ref="K95:N95" si="19">K96+K97+K99+K98</f>
        <v>0</v>
      </c>
      <c r="L95" s="30">
        <f t="shared" si="19"/>
        <v>0</v>
      </c>
      <c r="M95" s="30">
        <f t="shared" si="19"/>
        <v>0</v>
      </c>
      <c r="N95" s="30">
        <f t="shared" si="19"/>
        <v>0</v>
      </c>
    </row>
    <row r="96" spans="1:17" ht="52.8" x14ac:dyDescent="0.3">
      <c r="A96" s="25" t="s">
        <v>90</v>
      </c>
      <c r="B96" s="22" t="s">
        <v>11</v>
      </c>
      <c r="C96" s="43">
        <v>44197</v>
      </c>
      <c r="D96" s="43">
        <v>44561</v>
      </c>
      <c r="E96" s="59" t="s">
        <v>213</v>
      </c>
      <c r="F96" s="60"/>
      <c r="G96" s="60"/>
      <c r="H96" s="61"/>
      <c r="I96" s="12">
        <v>457.9</v>
      </c>
      <c r="J96" s="12">
        <v>457.9</v>
      </c>
      <c r="K96" s="30">
        <v>0</v>
      </c>
      <c r="L96" s="30">
        <v>0</v>
      </c>
      <c r="M96" s="30">
        <v>0</v>
      </c>
      <c r="N96" s="30">
        <v>0</v>
      </c>
    </row>
    <row r="97" spans="1:16" ht="50.25" customHeight="1" x14ac:dyDescent="0.3">
      <c r="A97" s="25" t="s">
        <v>100</v>
      </c>
      <c r="B97" s="22" t="s">
        <v>11</v>
      </c>
      <c r="C97" s="43">
        <v>44197</v>
      </c>
      <c r="D97" s="43">
        <v>44561</v>
      </c>
      <c r="E97" s="59" t="s">
        <v>213</v>
      </c>
      <c r="F97" s="60"/>
      <c r="G97" s="60"/>
      <c r="H97" s="61"/>
      <c r="I97" s="12">
        <v>723.1</v>
      </c>
      <c r="J97" s="12">
        <v>723.1</v>
      </c>
      <c r="K97" s="30">
        <v>0</v>
      </c>
      <c r="L97" s="30">
        <v>0</v>
      </c>
      <c r="M97" s="30">
        <v>0</v>
      </c>
      <c r="N97" s="30">
        <v>0</v>
      </c>
    </row>
    <row r="98" spans="1:16" ht="51" customHeight="1" x14ac:dyDescent="0.3">
      <c r="A98" s="25" t="s">
        <v>135</v>
      </c>
      <c r="B98" s="22" t="s">
        <v>11</v>
      </c>
      <c r="C98" s="43">
        <v>44197</v>
      </c>
      <c r="D98" s="43">
        <v>44561</v>
      </c>
      <c r="E98" s="59" t="s">
        <v>213</v>
      </c>
      <c r="F98" s="60"/>
      <c r="G98" s="60"/>
      <c r="H98" s="61"/>
      <c r="I98" s="12">
        <f t="shared" ref="I98:I99" si="20">J98</f>
        <v>929.5</v>
      </c>
      <c r="J98" s="12">
        <f>694.5+235</f>
        <v>929.5</v>
      </c>
      <c r="K98" s="30"/>
      <c r="L98" s="30"/>
      <c r="M98" s="30"/>
      <c r="N98" s="30"/>
      <c r="O98" s="1"/>
    </row>
    <row r="99" spans="1:16" ht="79.2" x14ac:dyDescent="0.3">
      <c r="A99" s="27" t="s">
        <v>25</v>
      </c>
      <c r="B99" s="22" t="s">
        <v>11</v>
      </c>
      <c r="C99" s="43"/>
      <c r="D99" s="43"/>
      <c r="E99" s="59" t="s">
        <v>160</v>
      </c>
      <c r="F99" s="68"/>
      <c r="G99" s="68"/>
      <c r="H99" s="69"/>
      <c r="I99" s="12">
        <f t="shared" si="20"/>
        <v>0</v>
      </c>
      <c r="J99" s="12">
        <v>0</v>
      </c>
      <c r="K99" s="30">
        <v>0</v>
      </c>
      <c r="L99" s="30">
        <v>0</v>
      </c>
      <c r="M99" s="30">
        <v>0</v>
      </c>
      <c r="N99" s="30">
        <v>0</v>
      </c>
    </row>
    <row r="100" spans="1:16" ht="67.2" customHeight="1" x14ac:dyDescent="0.3">
      <c r="A100" s="24" t="s">
        <v>137</v>
      </c>
      <c r="B100" s="22" t="s">
        <v>11</v>
      </c>
      <c r="C100" s="43">
        <v>44197</v>
      </c>
      <c r="D100" s="43">
        <v>44561</v>
      </c>
      <c r="E100" s="59" t="s">
        <v>173</v>
      </c>
      <c r="F100" s="60"/>
      <c r="G100" s="60"/>
      <c r="H100" s="61"/>
      <c r="I100" s="30">
        <f>J100+K100+L100+M100+N100</f>
        <v>6983.4</v>
      </c>
      <c r="J100" s="30">
        <f>J102+J103+J104+J105+J106+J101</f>
        <v>6983.4</v>
      </c>
      <c r="K100" s="30">
        <v>0</v>
      </c>
      <c r="L100" s="30">
        <v>0</v>
      </c>
      <c r="M100" s="30">
        <v>0</v>
      </c>
      <c r="N100" s="30">
        <v>0</v>
      </c>
    </row>
    <row r="101" spans="1:16" ht="63" customHeight="1" x14ac:dyDescent="0.3">
      <c r="A101" s="27" t="s">
        <v>89</v>
      </c>
      <c r="B101" s="22" t="s">
        <v>11</v>
      </c>
      <c r="C101" s="43">
        <v>44197</v>
      </c>
      <c r="D101" s="43">
        <v>44561</v>
      </c>
      <c r="E101" s="59" t="s">
        <v>214</v>
      </c>
      <c r="F101" s="60"/>
      <c r="G101" s="60"/>
      <c r="H101" s="61"/>
      <c r="I101" s="12">
        <f t="shared" ref="I101:I103" si="21">J101+K101+L101+M101+N101</f>
        <v>2093.4</v>
      </c>
      <c r="J101" s="12">
        <v>2093.4</v>
      </c>
      <c r="K101" s="30"/>
      <c r="L101" s="30"/>
      <c r="M101" s="30"/>
      <c r="N101" s="30"/>
    </row>
    <row r="102" spans="1:16" ht="83.25" customHeight="1" x14ac:dyDescent="0.3">
      <c r="A102" s="36" t="s">
        <v>101</v>
      </c>
      <c r="B102" s="22" t="s">
        <v>11</v>
      </c>
      <c r="C102" s="43">
        <v>44197</v>
      </c>
      <c r="D102" s="43">
        <v>44561</v>
      </c>
      <c r="E102" s="59" t="s">
        <v>214</v>
      </c>
      <c r="F102" s="60"/>
      <c r="G102" s="60"/>
      <c r="H102" s="61"/>
      <c r="I102" s="12">
        <v>1850</v>
      </c>
      <c r="J102" s="12">
        <v>1850</v>
      </c>
      <c r="K102" s="30">
        <v>0</v>
      </c>
      <c r="L102" s="30">
        <v>0</v>
      </c>
      <c r="M102" s="30">
        <v>0</v>
      </c>
      <c r="N102" s="30">
        <v>0</v>
      </c>
    </row>
    <row r="103" spans="1:16" ht="63.75" customHeight="1" x14ac:dyDescent="0.3">
      <c r="A103" s="36" t="s">
        <v>138</v>
      </c>
      <c r="B103" s="22" t="s">
        <v>11</v>
      </c>
      <c r="C103" s="43">
        <v>44197</v>
      </c>
      <c r="D103" s="43">
        <v>44561</v>
      </c>
      <c r="E103" s="59" t="s">
        <v>214</v>
      </c>
      <c r="F103" s="60"/>
      <c r="G103" s="60"/>
      <c r="H103" s="61"/>
      <c r="I103" s="12">
        <f t="shared" si="21"/>
        <v>1500</v>
      </c>
      <c r="J103" s="12">
        <v>1500</v>
      </c>
      <c r="K103" s="30">
        <v>0</v>
      </c>
      <c r="L103" s="30">
        <v>0</v>
      </c>
      <c r="M103" s="30">
        <v>0</v>
      </c>
      <c r="N103" s="30">
        <v>0</v>
      </c>
    </row>
    <row r="104" spans="1:16" ht="42" customHeight="1" x14ac:dyDescent="0.3">
      <c r="A104" s="25" t="s">
        <v>102</v>
      </c>
      <c r="B104" s="22" t="s">
        <v>11</v>
      </c>
      <c r="C104" s="43">
        <v>44197</v>
      </c>
      <c r="D104" s="43">
        <v>44561</v>
      </c>
      <c r="E104" s="59" t="s">
        <v>214</v>
      </c>
      <c r="F104" s="60"/>
      <c r="G104" s="60"/>
      <c r="H104" s="61"/>
      <c r="I104" s="12">
        <f t="shared" ref="I104:I106" si="22">J104+K104+L104+M104+N104</f>
        <v>500</v>
      </c>
      <c r="J104" s="12">
        <v>500</v>
      </c>
      <c r="K104" s="30">
        <v>0</v>
      </c>
      <c r="L104" s="30">
        <v>0</v>
      </c>
      <c r="M104" s="30">
        <v>0</v>
      </c>
      <c r="N104" s="30">
        <v>0</v>
      </c>
    </row>
    <row r="105" spans="1:16" ht="42.75" customHeight="1" x14ac:dyDescent="0.3">
      <c r="A105" s="25" t="s">
        <v>139</v>
      </c>
      <c r="B105" s="22" t="s">
        <v>11</v>
      </c>
      <c r="C105" s="43">
        <v>44197</v>
      </c>
      <c r="D105" s="43">
        <v>44561</v>
      </c>
      <c r="E105" s="59" t="s">
        <v>214</v>
      </c>
      <c r="F105" s="60"/>
      <c r="G105" s="60"/>
      <c r="H105" s="61"/>
      <c r="I105" s="12">
        <f t="shared" si="22"/>
        <v>540</v>
      </c>
      <c r="J105" s="12">
        <v>540</v>
      </c>
      <c r="K105" s="30">
        <v>0</v>
      </c>
      <c r="L105" s="30">
        <v>0</v>
      </c>
      <c r="M105" s="30">
        <v>0</v>
      </c>
      <c r="N105" s="30">
        <v>0</v>
      </c>
    </row>
    <row r="106" spans="1:16" ht="42.75" customHeight="1" x14ac:dyDescent="0.3">
      <c r="A106" s="25" t="s">
        <v>23</v>
      </c>
      <c r="B106" s="22" t="s">
        <v>11</v>
      </c>
      <c r="C106" s="43">
        <v>44197</v>
      </c>
      <c r="D106" s="43">
        <v>44561</v>
      </c>
      <c r="E106" s="59" t="s">
        <v>214</v>
      </c>
      <c r="F106" s="60"/>
      <c r="G106" s="60"/>
      <c r="H106" s="61"/>
      <c r="I106" s="12">
        <f t="shared" si="22"/>
        <v>500</v>
      </c>
      <c r="J106" s="12">
        <v>500</v>
      </c>
      <c r="K106" s="30">
        <v>0</v>
      </c>
      <c r="L106" s="30">
        <v>0</v>
      </c>
      <c r="M106" s="30">
        <v>0</v>
      </c>
      <c r="N106" s="30">
        <v>0</v>
      </c>
    </row>
    <row r="107" spans="1:16" ht="43.5" customHeight="1" x14ac:dyDescent="0.3">
      <c r="A107" s="40" t="s">
        <v>17</v>
      </c>
      <c r="B107" s="22" t="s">
        <v>11</v>
      </c>
      <c r="C107" s="43">
        <v>44197</v>
      </c>
      <c r="D107" s="43">
        <v>44561</v>
      </c>
      <c r="E107" s="70" t="s">
        <v>32</v>
      </c>
      <c r="F107" s="68"/>
      <c r="G107" s="68"/>
      <c r="H107" s="69"/>
      <c r="I107" s="30">
        <f>J107+K107+L107+M107+N107</f>
        <v>6983.4</v>
      </c>
      <c r="J107" s="30">
        <f>J101+J102+J103+J104+J105+J106</f>
        <v>6983.4</v>
      </c>
      <c r="K107" s="30">
        <f>K100+K95</f>
        <v>0</v>
      </c>
      <c r="L107" s="30">
        <f>L100+L95</f>
        <v>0</v>
      </c>
      <c r="M107" s="30">
        <f>M100+M95</f>
        <v>0</v>
      </c>
      <c r="N107" s="30">
        <v>0</v>
      </c>
    </row>
    <row r="108" spans="1:16" ht="59.4" customHeight="1" x14ac:dyDescent="0.3">
      <c r="A108" s="24" t="s">
        <v>146</v>
      </c>
      <c r="B108" s="22" t="s">
        <v>11</v>
      </c>
      <c r="C108" s="43">
        <v>44197</v>
      </c>
      <c r="D108" s="43">
        <v>44561</v>
      </c>
      <c r="E108" s="59" t="s">
        <v>172</v>
      </c>
      <c r="F108" s="60"/>
      <c r="G108" s="60"/>
      <c r="H108" s="61"/>
      <c r="I108" s="30">
        <f>J108+K108+L108+M108+N108</f>
        <v>2415.1999999999998</v>
      </c>
      <c r="J108" s="30">
        <f>J109+J110+J111+J112</f>
        <v>2415.1999999999998</v>
      </c>
      <c r="K108" s="30">
        <f t="shared" ref="K108:N108" si="23">K109+K110+K111+K112</f>
        <v>0</v>
      </c>
      <c r="L108" s="30">
        <f t="shared" si="23"/>
        <v>0</v>
      </c>
      <c r="M108" s="30">
        <f t="shared" si="23"/>
        <v>0</v>
      </c>
      <c r="N108" s="30">
        <f t="shared" si="23"/>
        <v>0</v>
      </c>
      <c r="O108" s="6"/>
      <c r="P108" s="7"/>
    </row>
    <row r="109" spans="1:16" ht="38.25" customHeight="1" x14ac:dyDescent="0.3">
      <c r="A109" s="25" t="s">
        <v>140</v>
      </c>
      <c r="B109" s="22" t="s">
        <v>11</v>
      </c>
      <c r="C109" s="43">
        <v>44197</v>
      </c>
      <c r="D109" s="43">
        <v>44561</v>
      </c>
      <c r="E109" s="59" t="s">
        <v>213</v>
      </c>
      <c r="F109" s="60"/>
      <c r="G109" s="60"/>
      <c r="H109" s="61"/>
      <c r="I109" s="12">
        <v>614.20000000000005</v>
      </c>
      <c r="J109" s="12">
        <v>614.20000000000005</v>
      </c>
      <c r="K109" s="30">
        <v>0</v>
      </c>
      <c r="L109" s="30">
        <v>0</v>
      </c>
      <c r="M109" s="30">
        <v>0</v>
      </c>
      <c r="N109" s="30">
        <v>0</v>
      </c>
    </row>
    <row r="110" spans="1:16" ht="39.75" customHeight="1" x14ac:dyDescent="0.3">
      <c r="A110" s="25" t="s">
        <v>103</v>
      </c>
      <c r="B110" s="22" t="s">
        <v>11</v>
      </c>
      <c r="C110" s="43">
        <v>44197</v>
      </c>
      <c r="D110" s="43">
        <v>44561</v>
      </c>
      <c r="E110" s="59" t="s">
        <v>213</v>
      </c>
      <c r="F110" s="60"/>
      <c r="G110" s="60"/>
      <c r="H110" s="61"/>
      <c r="I110" s="12">
        <v>801</v>
      </c>
      <c r="J110" s="12">
        <v>801</v>
      </c>
      <c r="K110" s="12">
        <v>0</v>
      </c>
      <c r="L110" s="12">
        <v>0</v>
      </c>
      <c r="M110" s="12">
        <v>0</v>
      </c>
      <c r="N110" s="12">
        <v>0</v>
      </c>
    </row>
    <row r="111" spans="1:16" ht="60.75" customHeight="1" x14ac:dyDescent="0.3">
      <c r="A111" s="25" t="s">
        <v>141</v>
      </c>
      <c r="B111" s="22" t="s">
        <v>11</v>
      </c>
      <c r="C111" s="43">
        <v>44197</v>
      </c>
      <c r="D111" s="43">
        <v>44561</v>
      </c>
      <c r="E111" s="59" t="s">
        <v>213</v>
      </c>
      <c r="F111" s="60"/>
      <c r="G111" s="60"/>
      <c r="H111" s="61"/>
      <c r="I111" s="12">
        <f t="shared" ref="I111" si="24">J111</f>
        <v>1000</v>
      </c>
      <c r="J111" s="12">
        <v>1000</v>
      </c>
      <c r="K111" s="30">
        <v>0</v>
      </c>
      <c r="L111" s="30">
        <v>0</v>
      </c>
      <c r="M111" s="30">
        <v>0</v>
      </c>
      <c r="N111" s="30">
        <v>0</v>
      </c>
    </row>
    <row r="112" spans="1:16" ht="66.75" customHeight="1" x14ac:dyDescent="0.3">
      <c r="A112" s="27" t="s">
        <v>24</v>
      </c>
      <c r="B112" s="22" t="s">
        <v>11</v>
      </c>
      <c r="C112" s="43"/>
      <c r="D112" s="43"/>
      <c r="E112" s="59" t="s">
        <v>160</v>
      </c>
      <c r="F112" s="68"/>
      <c r="G112" s="68"/>
      <c r="H112" s="69"/>
      <c r="I112" s="12">
        <v>0</v>
      </c>
      <c r="J112" s="12">
        <v>0</v>
      </c>
      <c r="K112" s="30">
        <v>0</v>
      </c>
      <c r="L112" s="30">
        <v>0</v>
      </c>
      <c r="M112" s="30">
        <v>0</v>
      </c>
      <c r="N112" s="30">
        <v>0</v>
      </c>
    </row>
    <row r="113" spans="1:16" ht="67.2" customHeight="1" x14ac:dyDescent="0.3">
      <c r="A113" s="24" t="s">
        <v>142</v>
      </c>
      <c r="B113" s="22" t="s">
        <v>11</v>
      </c>
      <c r="C113" s="43">
        <v>44197</v>
      </c>
      <c r="D113" s="43">
        <v>44561</v>
      </c>
      <c r="E113" s="59" t="s">
        <v>174</v>
      </c>
      <c r="F113" s="60"/>
      <c r="G113" s="60"/>
      <c r="H113" s="61"/>
      <c r="I113" s="30">
        <f>J113+K113+L113+M113+N113</f>
        <v>5319.2</v>
      </c>
      <c r="J113" s="30">
        <f>J114+J115+J116</f>
        <v>5319.2</v>
      </c>
      <c r="K113" s="30">
        <v>0</v>
      </c>
      <c r="L113" s="30">
        <v>0</v>
      </c>
      <c r="M113" s="30">
        <v>0</v>
      </c>
      <c r="N113" s="30">
        <v>0</v>
      </c>
    </row>
    <row r="114" spans="1:16" ht="42.75" customHeight="1" x14ac:dyDescent="0.3">
      <c r="A114" s="25" t="s">
        <v>143</v>
      </c>
      <c r="B114" s="22" t="s">
        <v>11</v>
      </c>
      <c r="C114" s="43">
        <v>44197</v>
      </c>
      <c r="D114" s="43">
        <v>44561</v>
      </c>
      <c r="E114" s="59" t="s">
        <v>214</v>
      </c>
      <c r="F114" s="60"/>
      <c r="G114" s="60"/>
      <c r="H114" s="61"/>
      <c r="I114" s="12">
        <f>J114+K114+L114+M114+N114</f>
        <v>1939.2</v>
      </c>
      <c r="J114" s="12">
        <v>1939.2</v>
      </c>
      <c r="K114" s="30">
        <v>0</v>
      </c>
      <c r="L114" s="30">
        <v>0</v>
      </c>
      <c r="M114" s="30">
        <v>0</v>
      </c>
      <c r="N114" s="30">
        <v>0</v>
      </c>
    </row>
    <row r="115" spans="1:16" ht="41.25" customHeight="1" x14ac:dyDescent="0.3">
      <c r="A115" s="25" t="s">
        <v>144</v>
      </c>
      <c r="B115" s="22" t="s">
        <v>11</v>
      </c>
      <c r="C115" s="43">
        <v>44197</v>
      </c>
      <c r="D115" s="43">
        <v>44561</v>
      </c>
      <c r="E115" s="59" t="s">
        <v>214</v>
      </c>
      <c r="F115" s="60"/>
      <c r="G115" s="60"/>
      <c r="H115" s="61"/>
      <c r="I115" s="12">
        <f>J115+K115+L115+M115+N115</f>
        <v>817.5</v>
      </c>
      <c r="J115" s="12">
        <f>895.8-78.3</f>
        <v>817.5</v>
      </c>
      <c r="K115" s="30">
        <v>0</v>
      </c>
      <c r="L115" s="30">
        <v>0</v>
      </c>
      <c r="M115" s="30">
        <v>0</v>
      </c>
      <c r="N115" s="30">
        <v>0</v>
      </c>
    </row>
    <row r="116" spans="1:16" ht="42" customHeight="1" x14ac:dyDescent="0.3">
      <c r="A116" s="25" t="s">
        <v>145</v>
      </c>
      <c r="B116" s="22" t="s">
        <v>11</v>
      </c>
      <c r="C116" s="43">
        <v>44197</v>
      </c>
      <c r="D116" s="43">
        <v>44561</v>
      </c>
      <c r="E116" s="59" t="s">
        <v>214</v>
      </c>
      <c r="F116" s="60"/>
      <c r="G116" s="60"/>
      <c r="H116" s="61"/>
      <c r="I116" s="12">
        <v>2562.5</v>
      </c>
      <c r="J116" s="12">
        <v>2562.5</v>
      </c>
      <c r="K116" s="30">
        <v>0</v>
      </c>
      <c r="L116" s="30">
        <v>0</v>
      </c>
      <c r="M116" s="30">
        <v>0</v>
      </c>
      <c r="N116" s="30">
        <v>0</v>
      </c>
      <c r="O116" s="35"/>
      <c r="P116" s="7"/>
    </row>
    <row r="117" spans="1:16" ht="28.5" customHeight="1" x14ac:dyDescent="0.3">
      <c r="A117" s="40" t="s">
        <v>18</v>
      </c>
      <c r="B117" s="22" t="s">
        <v>11</v>
      </c>
      <c r="C117" s="43">
        <v>44197</v>
      </c>
      <c r="D117" s="43">
        <v>44561</v>
      </c>
      <c r="E117" s="59" t="s">
        <v>32</v>
      </c>
      <c r="F117" s="73"/>
      <c r="G117" s="73"/>
      <c r="H117" s="74"/>
      <c r="I117" s="30">
        <f>I114+I115+I116</f>
        <v>5319.2</v>
      </c>
      <c r="J117" s="30">
        <f>J114+J115+J116</f>
        <v>5319.2</v>
      </c>
      <c r="K117" s="30">
        <f>K113+K108</f>
        <v>0</v>
      </c>
      <c r="L117" s="30">
        <f>L113+L108</f>
        <v>0</v>
      </c>
      <c r="M117" s="30">
        <f>M113+M108</f>
        <v>0</v>
      </c>
      <c r="N117" s="30">
        <f>N113+N108</f>
        <v>0</v>
      </c>
      <c r="O117" s="35"/>
      <c r="P117" s="7"/>
    </row>
    <row r="118" spans="1:16" ht="93.6" customHeight="1" x14ac:dyDescent="0.3">
      <c r="A118" s="24" t="s">
        <v>148</v>
      </c>
      <c r="B118" s="22" t="s">
        <v>11</v>
      </c>
      <c r="C118" s="43"/>
      <c r="D118" s="43"/>
      <c r="E118" s="59" t="s">
        <v>160</v>
      </c>
      <c r="F118" s="60"/>
      <c r="G118" s="60"/>
      <c r="H118" s="61"/>
      <c r="I118" s="30">
        <f>J118+K118+L118+M118+N118</f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</row>
    <row r="119" spans="1:16" ht="106.2" customHeight="1" x14ac:dyDescent="0.3">
      <c r="A119" s="24" t="s">
        <v>147</v>
      </c>
      <c r="B119" s="22" t="s">
        <v>11</v>
      </c>
      <c r="C119" s="43">
        <v>44197</v>
      </c>
      <c r="D119" s="43">
        <v>44561</v>
      </c>
      <c r="E119" s="59" t="s">
        <v>175</v>
      </c>
      <c r="F119" s="60"/>
      <c r="G119" s="60"/>
      <c r="H119" s="61"/>
      <c r="I119" s="30">
        <v>1520</v>
      </c>
      <c r="J119" s="30">
        <v>1520</v>
      </c>
      <c r="K119" s="30">
        <v>0</v>
      </c>
      <c r="L119" s="30">
        <v>0</v>
      </c>
      <c r="M119" s="30">
        <v>0</v>
      </c>
      <c r="N119" s="30">
        <v>0</v>
      </c>
    </row>
    <row r="120" spans="1:16" ht="114" customHeight="1" x14ac:dyDescent="0.3">
      <c r="A120" s="23" t="s">
        <v>87</v>
      </c>
      <c r="B120" s="22" t="s">
        <v>11</v>
      </c>
      <c r="C120" s="43">
        <v>44197</v>
      </c>
      <c r="D120" s="43">
        <v>44561</v>
      </c>
      <c r="E120" s="59" t="s">
        <v>214</v>
      </c>
      <c r="F120" s="60"/>
      <c r="G120" s="60"/>
      <c r="H120" s="61"/>
      <c r="I120" s="12">
        <f t="shared" ref="I120" si="25">J120+K120+L120+M120+N120</f>
        <v>1520</v>
      </c>
      <c r="J120" s="12">
        <v>1520</v>
      </c>
      <c r="K120" s="12">
        <v>0</v>
      </c>
      <c r="L120" s="12">
        <v>0</v>
      </c>
      <c r="M120" s="12">
        <v>0</v>
      </c>
      <c r="N120" s="12">
        <v>0</v>
      </c>
    </row>
    <row r="121" spans="1:16" ht="55.5" customHeight="1" x14ac:dyDescent="0.3">
      <c r="A121" s="40" t="s">
        <v>21</v>
      </c>
      <c r="B121" s="22" t="s">
        <v>11</v>
      </c>
      <c r="C121" s="43">
        <v>44197</v>
      </c>
      <c r="D121" s="43">
        <v>44561</v>
      </c>
      <c r="E121" s="59" t="s">
        <v>32</v>
      </c>
      <c r="F121" s="73"/>
      <c r="G121" s="73"/>
      <c r="H121" s="74"/>
      <c r="I121" s="30">
        <f>J121+K119+L119+M119+N119</f>
        <v>1520</v>
      </c>
      <c r="J121" s="30">
        <f>J118+J119</f>
        <v>1520</v>
      </c>
      <c r="K121" s="30">
        <v>0</v>
      </c>
      <c r="L121" s="30">
        <v>0</v>
      </c>
      <c r="M121" s="30">
        <v>0</v>
      </c>
      <c r="N121" s="30">
        <v>0</v>
      </c>
    </row>
    <row r="122" spans="1:16" ht="54" customHeight="1" x14ac:dyDescent="0.3">
      <c r="A122" s="24" t="s">
        <v>19</v>
      </c>
      <c r="B122" s="22" t="s">
        <v>11</v>
      </c>
      <c r="C122" s="43">
        <v>44197</v>
      </c>
      <c r="D122" s="43">
        <v>44561</v>
      </c>
      <c r="E122" s="59" t="s">
        <v>32</v>
      </c>
      <c r="F122" s="73"/>
      <c r="G122" s="73"/>
      <c r="H122" s="74"/>
      <c r="I122" s="30">
        <f t="shared" ref="I122:I130" si="26">J122+K122+L122+M122+N122</f>
        <v>4525.7</v>
      </c>
      <c r="J122" s="30">
        <f>J95+J108+J118</f>
        <v>4525.7</v>
      </c>
      <c r="K122" s="30">
        <f>K95+K108+K118</f>
        <v>0</v>
      </c>
      <c r="L122" s="30">
        <f>L95+L108+L118</f>
        <v>0</v>
      </c>
      <c r="M122" s="30">
        <f>M95+M108+M118</f>
        <v>0</v>
      </c>
      <c r="N122" s="30">
        <f>N95+N108+N118</f>
        <v>0</v>
      </c>
    </row>
    <row r="123" spans="1:16" ht="51" customHeight="1" x14ac:dyDescent="0.3">
      <c r="A123" s="24" t="s">
        <v>20</v>
      </c>
      <c r="B123" s="22" t="s">
        <v>11</v>
      </c>
      <c r="C123" s="43">
        <v>44197</v>
      </c>
      <c r="D123" s="43">
        <v>44561</v>
      </c>
      <c r="E123" s="59" t="s">
        <v>32</v>
      </c>
      <c r="F123" s="73"/>
      <c r="G123" s="73"/>
      <c r="H123" s="74"/>
      <c r="I123" s="30">
        <f t="shared" si="26"/>
        <v>13822.599999999999</v>
      </c>
      <c r="J123" s="30">
        <f>J100+J113+J119</f>
        <v>13822.599999999999</v>
      </c>
      <c r="K123" s="30">
        <f>K100+K113+K119</f>
        <v>0</v>
      </c>
      <c r="L123" s="30">
        <f>L100+L113+L119</f>
        <v>0</v>
      </c>
      <c r="M123" s="30">
        <f>M100+M113+M119</f>
        <v>0</v>
      </c>
      <c r="N123" s="30">
        <f>N100+N113+N119</f>
        <v>0</v>
      </c>
    </row>
    <row r="124" spans="1:16" ht="119.4" customHeight="1" x14ac:dyDescent="0.3">
      <c r="A124" s="28" t="s">
        <v>109</v>
      </c>
      <c r="B124" s="22" t="s">
        <v>11</v>
      </c>
      <c r="C124" s="43">
        <v>44197</v>
      </c>
      <c r="D124" s="43">
        <v>44561</v>
      </c>
      <c r="E124" s="59" t="s">
        <v>176</v>
      </c>
      <c r="F124" s="60"/>
      <c r="G124" s="60"/>
      <c r="H124" s="61"/>
      <c r="I124" s="30">
        <f t="shared" si="26"/>
        <v>1989.3999999999999</v>
      </c>
      <c r="J124" s="30">
        <v>79.599999999999994</v>
      </c>
      <c r="K124" s="30">
        <v>0</v>
      </c>
      <c r="L124" s="30">
        <v>1909.8</v>
      </c>
      <c r="M124" s="12">
        <v>0</v>
      </c>
      <c r="N124" s="12">
        <v>0</v>
      </c>
    </row>
    <row r="125" spans="1:16" ht="90" customHeight="1" x14ac:dyDescent="0.3">
      <c r="A125" s="56" t="s">
        <v>149</v>
      </c>
      <c r="B125" s="22" t="s">
        <v>11</v>
      </c>
      <c r="C125" s="43">
        <v>44197</v>
      </c>
      <c r="D125" s="43">
        <v>44561</v>
      </c>
      <c r="E125" s="59" t="s">
        <v>176</v>
      </c>
      <c r="F125" s="60"/>
      <c r="G125" s="60"/>
      <c r="H125" s="61"/>
      <c r="I125" s="12">
        <f>J125+K125+L125+M125+N125</f>
        <v>1989.3999999999999</v>
      </c>
      <c r="J125" s="12">
        <v>79.599999999999994</v>
      </c>
      <c r="K125" s="12">
        <v>0</v>
      </c>
      <c r="L125" s="12">
        <v>1909.8</v>
      </c>
      <c r="M125" s="12">
        <v>0</v>
      </c>
      <c r="N125" s="12">
        <v>0</v>
      </c>
    </row>
    <row r="126" spans="1:16" ht="124.95" customHeight="1" x14ac:dyDescent="0.3">
      <c r="A126" s="24" t="s">
        <v>110</v>
      </c>
      <c r="B126" s="22" t="s">
        <v>11</v>
      </c>
      <c r="C126" s="43">
        <v>44197</v>
      </c>
      <c r="D126" s="43">
        <v>44561</v>
      </c>
      <c r="E126" s="59" t="s">
        <v>198</v>
      </c>
      <c r="F126" s="60"/>
      <c r="G126" s="60"/>
      <c r="H126" s="61"/>
      <c r="I126" s="30">
        <f t="shared" si="26"/>
        <v>936.4</v>
      </c>
      <c r="J126" s="30">
        <v>37.5</v>
      </c>
      <c r="K126" s="30">
        <f t="shared" ref="K126:N126" si="27">K128</f>
        <v>0</v>
      </c>
      <c r="L126" s="30">
        <v>898.9</v>
      </c>
      <c r="M126" s="30">
        <f t="shared" si="27"/>
        <v>0</v>
      </c>
      <c r="N126" s="30">
        <f t="shared" si="27"/>
        <v>0</v>
      </c>
    </row>
    <row r="127" spans="1:16" ht="69" customHeight="1" x14ac:dyDescent="0.3">
      <c r="A127" s="56" t="s">
        <v>150</v>
      </c>
      <c r="B127" s="22" t="s">
        <v>11</v>
      </c>
      <c r="C127" s="43">
        <v>44197</v>
      </c>
      <c r="D127" s="43">
        <v>44561</v>
      </c>
      <c r="E127" s="59" t="s">
        <v>198</v>
      </c>
      <c r="F127" s="60"/>
      <c r="G127" s="60"/>
      <c r="H127" s="61"/>
      <c r="I127" s="12">
        <f t="shared" ref="I127" si="28">J127+K127+L127+M127+N127</f>
        <v>936.4</v>
      </c>
      <c r="J127" s="12">
        <v>37.5</v>
      </c>
      <c r="K127" s="12">
        <f>K130</f>
        <v>0</v>
      </c>
      <c r="L127" s="12">
        <v>898.9</v>
      </c>
      <c r="M127" s="12">
        <f>M130</f>
        <v>0</v>
      </c>
      <c r="N127" s="12">
        <f>N130</f>
        <v>0</v>
      </c>
    </row>
    <row r="128" spans="1:16" ht="240.6" customHeight="1" x14ac:dyDescent="0.3">
      <c r="A128" s="24" t="s">
        <v>111</v>
      </c>
      <c r="B128" s="22" t="s">
        <v>11</v>
      </c>
      <c r="C128" s="43">
        <v>44197</v>
      </c>
      <c r="D128" s="43">
        <v>44561</v>
      </c>
      <c r="E128" s="62" t="s">
        <v>199</v>
      </c>
      <c r="F128" s="63"/>
      <c r="G128" s="63"/>
      <c r="H128" s="64"/>
      <c r="I128" s="30">
        <f t="shared" si="26"/>
        <v>459.2</v>
      </c>
      <c r="J128" s="30">
        <v>0.4</v>
      </c>
      <c r="K128" s="30">
        <v>0</v>
      </c>
      <c r="L128" s="30">
        <v>458.8</v>
      </c>
      <c r="M128" s="30">
        <v>0</v>
      </c>
      <c r="N128" s="12">
        <v>0</v>
      </c>
    </row>
    <row r="129" spans="1:16" ht="123.6" customHeight="1" x14ac:dyDescent="0.3">
      <c r="A129" s="56" t="s">
        <v>151</v>
      </c>
      <c r="B129" s="22" t="s">
        <v>11</v>
      </c>
      <c r="C129" s="43">
        <v>44197</v>
      </c>
      <c r="D129" s="43">
        <v>44561</v>
      </c>
      <c r="E129" s="62" t="s">
        <v>200</v>
      </c>
      <c r="F129" s="63"/>
      <c r="G129" s="63"/>
      <c r="H129" s="64"/>
      <c r="I129" s="12">
        <f t="shared" ref="I129" si="29">J129+K129+L129+M129+N129</f>
        <v>459.2</v>
      </c>
      <c r="J129" s="12">
        <v>0.4</v>
      </c>
      <c r="K129" s="12">
        <v>0</v>
      </c>
      <c r="L129" s="12">
        <v>458.8</v>
      </c>
      <c r="M129" s="12">
        <v>0</v>
      </c>
      <c r="N129" s="12">
        <v>0</v>
      </c>
    </row>
    <row r="130" spans="1:16" ht="111" customHeight="1" x14ac:dyDescent="0.3">
      <c r="A130" s="24" t="s">
        <v>88</v>
      </c>
      <c r="B130" s="22" t="s">
        <v>11</v>
      </c>
      <c r="C130" s="43">
        <v>44197</v>
      </c>
      <c r="D130" s="43">
        <v>44561</v>
      </c>
      <c r="E130" s="59" t="s">
        <v>178</v>
      </c>
      <c r="F130" s="60"/>
      <c r="G130" s="60"/>
      <c r="H130" s="61"/>
      <c r="I130" s="52">
        <f t="shared" si="26"/>
        <v>8000.8</v>
      </c>
      <c r="J130" s="50">
        <f>J131+J132</f>
        <v>0.8</v>
      </c>
      <c r="K130" s="53"/>
      <c r="L130" s="50">
        <f>L131+L132</f>
        <v>8000</v>
      </c>
      <c r="M130" s="49"/>
      <c r="N130" s="49"/>
      <c r="O130" s="7"/>
      <c r="P130" s="7"/>
    </row>
    <row r="131" spans="1:16" ht="122.4" customHeight="1" x14ac:dyDescent="0.3">
      <c r="A131" s="27" t="s">
        <v>153</v>
      </c>
      <c r="B131" s="22" t="s">
        <v>11</v>
      </c>
      <c r="C131" s="43">
        <v>44197</v>
      </c>
      <c r="D131" s="43">
        <v>44561</v>
      </c>
      <c r="E131" s="59" t="s">
        <v>177</v>
      </c>
      <c r="F131" s="60"/>
      <c r="G131" s="60"/>
      <c r="H131" s="61"/>
      <c r="I131" s="51">
        <f>J131+L131</f>
        <v>4001</v>
      </c>
      <c r="J131" s="51">
        <v>0.4</v>
      </c>
      <c r="K131" s="57"/>
      <c r="L131" s="58">
        <v>4000.6</v>
      </c>
      <c r="M131" s="57"/>
      <c r="N131" s="57"/>
      <c r="O131" s="7"/>
      <c r="P131" s="7"/>
    </row>
    <row r="132" spans="1:16" ht="126.6" customHeight="1" x14ac:dyDescent="0.3">
      <c r="A132" s="27" t="s">
        <v>152</v>
      </c>
      <c r="B132" s="22" t="s">
        <v>11</v>
      </c>
      <c r="C132" s="43">
        <v>44197</v>
      </c>
      <c r="D132" s="43">
        <v>44561</v>
      </c>
      <c r="E132" s="59" t="s">
        <v>176</v>
      </c>
      <c r="F132" s="60"/>
      <c r="G132" s="60"/>
      <c r="H132" s="61"/>
      <c r="I132" s="51">
        <f>J132+L132</f>
        <v>3999.8</v>
      </c>
      <c r="J132" s="51">
        <v>0.4</v>
      </c>
      <c r="K132" s="57"/>
      <c r="L132" s="58">
        <v>3999.4</v>
      </c>
      <c r="M132" s="57"/>
      <c r="N132" s="57"/>
      <c r="O132" s="7"/>
      <c r="P132" s="7"/>
    </row>
    <row r="133" spans="1:16" x14ac:dyDescent="0.3">
      <c r="F133" s="7"/>
      <c r="G133" s="7"/>
      <c r="H133" s="7"/>
      <c r="I133" s="8">
        <v>1147.7</v>
      </c>
      <c r="J133" s="4"/>
      <c r="K133" s="4" t="s">
        <v>85</v>
      </c>
      <c r="L133" s="8"/>
      <c r="M133" s="8" t="s">
        <v>104</v>
      </c>
      <c r="N133" s="8"/>
      <c r="O133" s="7"/>
      <c r="P133" s="7"/>
    </row>
    <row r="134" spans="1:16" x14ac:dyDescent="0.3">
      <c r="F134" s="7"/>
      <c r="G134" s="7"/>
      <c r="H134" s="7"/>
      <c r="I134" s="8">
        <f>I12+I133</f>
        <v>594531.19999999995</v>
      </c>
      <c r="J134" s="8"/>
      <c r="K134" s="8"/>
      <c r="L134" s="8"/>
      <c r="M134" s="8"/>
      <c r="N134" s="8"/>
      <c r="O134" s="7"/>
      <c r="P134" s="7"/>
    </row>
    <row r="135" spans="1:16" x14ac:dyDescent="0.3">
      <c r="F135" s="7"/>
      <c r="G135" s="7"/>
      <c r="H135" s="7"/>
      <c r="I135" s="8"/>
      <c r="J135" s="8"/>
      <c r="K135" s="8"/>
      <c r="L135" s="8"/>
      <c r="M135" s="8"/>
      <c r="N135" s="8"/>
      <c r="O135" s="7"/>
      <c r="P135" s="7"/>
    </row>
    <row r="136" spans="1:16" x14ac:dyDescent="0.3">
      <c r="F136" s="11"/>
      <c r="G136" s="7"/>
      <c r="H136" s="7"/>
      <c r="I136" s="8"/>
      <c r="J136" s="8"/>
      <c r="K136" s="8"/>
      <c r="L136" s="8"/>
      <c r="M136" s="8"/>
      <c r="N136" s="8"/>
      <c r="O136" s="7"/>
      <c r="P136" s="7"/>
    </row>
    <row r="137" spans="1:16" x14ac:dyDescent="0.3">
      <c r="F137" s="11"/>
      <c r="G137" s="7"/>
      <c r="H137" s="7"/>
      <c r="I137" s="8"/>
      <c r="J137" s="8"/>
      <c r="K137" s="8"/>
      <c r="L137" s="8"/>
      <c r="M137" s="8"/>
      <c r="N137" s="8"/>
      <c r="O137" s="9"/>
      <c r="P137" s="7"/>
    </row>
    <row r="138" spans="1:16" x14ac:dyDescent="0.3">
      <c r="F138" s="7"/>
      <c r="G138" s="7"/>
      <c r="H138" s="7"/>
      <c r="I138" s="8"/>
      <c r="J138" s="8"/>
      <c r="K138" s="8"/>
      <c r="L138" s="8"/>
      <c r="M138" s="8"/>
      <c r="N138" s="8"/>
      <c r="O138" s="7"/>
      <c r="P138" s="7"/>
    </row>
    <row r="139" spans="1:16" x14ac:dyDescent="0.3">
      <c r="F139" s="7"/>
      <c r="G139" s="7"/>
      <c r="H139" s="7"/>
      <c r="I139" s="8"/>
      <c r="J139" s="8"/>
      <c r="K139" s="8"/>
      <c r="L139" s="8"/>
      <c r="M139" s="8"/>
      <c r="N139" s="8"/>
      <c r="O139" s="7"/>
      <c r="P139" s="7"/>
    </row>
    <row r="140" spans="1:16" x14ac:dyDescent="0.3">
      <c r="F140" s="7"/>
      <c r="G140" s="7"/>
      <c r="H140" s="7"/>
      <c r="I140" s="8"/>
      <c r="J140" s="8"/>
      <c r="K140" s="8"/>
      <c r="L140" s="8"/>
      <c r="M140" s="8"/>
      <c r="N140" s="8"/>
      <c r="O140" s="7"/>
      <c r="P140" s="7"/>
    </row>
    <row r="141" spans="1:16" x14ac:dyDescent="0.3">
      <c r="F141" s="7"/>
      <c r="G141" s="7"/>
      <c r="H141" s="7"/>
      <c r="I141" s="8"/>
      <c r="J141" s="8"/>
      <c r="K141" s="8"/>
      <c r="L141" s="8"/>
      <c r="M141" s="8"/>
      <c r="N141" s="8"/>
      <c r="O141" s="7"/>
      <c r="P141" s="7"/>
    </row>
    <row r="142" spans="1:16" x14ac:dyDescent="0.3">
      <c r="F142" s="7"/>
      <c r="G142" s="7"/>
      <c r="H142" s="7"/>
      <c r="I142" s="8"/>
      <c r="J142" s="8"/>
      <c r="K142" s="8"/>
      <c r="L142" s="8"/>
      <c r="M142" s="8"/>
      <c r="N142" s="8"/>
      <c r="O142" s="7"/>
      <c r="P142" s="7"/>
    </row>
    <row r="143" spans="1:16" x14ac:dyDescent="0.3">
      <c r="F143" s="7"/>
      <c r="G143" s="7"/>
      <c r="H143" s="7"/>
      <c r="I143" s="8"/>
      <c r="J143" s="8"/>
      <c r="K143" s="8"/>
      <c r="L143" s="8"/>
      <c r="M143" s="8"/>
      <c r="N143" s="8"/>
      <c r="O143" s="7"/>
      <c r="P143" s="7"/>
    </row>
    <row r="144" spans="1:16" x14ac:dyDescent="0.3">
      <c r="F144" s="7"/>
      <c r="G144" s="7"/>
      <c r="H144" s="7"/>
      <c r="I144" s="8"/>
      <c r="J144" s="8"/>
      <c r="K144" s="8"/>
      <c r="L144" s="8"/>
      <c r="M144" s="8"/>
      <c r="N144" s="8"/>
      <c r="O144" s="7"/>
      <c r="P144" s="7"/>
    </row>
    <row r="145" spans="6:16" x14ac:dyDescent="0.3">
      <c r="F145" s="7"/>
      <c r="G145" s="7"/>
      <c r="H145" s="7"/>
      <c r="I145" s="8"/>
      <c r="J145" s="8"/>
      <c r="K145" s="8"/>
      <c r="L145" s="8"/>
      <c r="M145" s="8"/>
      <c r="N145" s="8"/>
      <c r="O145" s="7"/>
      <c r="P145" s="7"/>
    </row>
    <row r="146" spans="6:16" x14ac:dyDescent="0.3">
      <c r="F146" s="7"/>
      <c r="G146" s="7"/>
      <c r="H146" s="7"/>
      <c r="I146" s="8"/>
      <c r="J146" s="8"/>
      <c r="K146" s="8"/>
      <c r="L146" s="8"/>
      <c r="M146" s="8"/>
      <c r="N146" s="8"/>
      <c r="O146" s="7"/>
      <c r="P146" s="7"/>
    </row>
    <row r="147" spans="6:16" x14ac:dyDescent="0.3">
      <c r="F147" s="7"/>
      <c r="G147" s="7"/>
      <c r="H147" s="7"/>
      <c r="I147" s="8"/>
      <c r="J147" s="8"/>
      <c r="K147" s="8"/>
      <c r="L147" s="8"/>
      <c r="M147" s="8"/>
      <c r="N147" s="8"/>
      <c r="O147" s="7"/>
      <c r="P147" s="7"/>
    </row>
    <row r="148" spans="6:16" x14ac:dyDescent="0.3">
      <c r="F148" s="7"/>
      <c r="G148" s="7"/>
      <c r="H148" s="7"/>
      <c r="I148" s="8"/>
      <c r="J148" s="8"/>
      <c r="K148" s="8"/>
      <c r="L148" s="8"/>
      <c r="M148" s="8"/>
      <c r="N148" s="8"/>
      <c r="O148" s="7"/>
      <c r="P148" s="7"/>
    </row>
    <row r="149" spans="6:16" x14ac:dyDescent="0.3">
      <c r="F149" s="7"/>
      <c r="G149" s="7"/>
      <c r="H149" s="7"/>
      <c r="I149" s="8"/>
      <c r="J149" s="8"/>
      <c r="K149" s="8"/>
      <c r="L149" s="8"/>
      <c r="M149" s="8"/>
      <c r="N149" s="8"/>
      <c r="O149" s="7"/>
      <c r="P149" s="7"/>
    </row>
    <row r="150" spans="6:16" x14ac:dyDescent="0.3">
      <c r="F150" s="7"/>
      <c r="G150" s="7"/>
      <c r="H150" s="7"/>
      <c r="I150" s="8"/>
      <c r="J150" s="8"/>
      <c r="K150" s="8"/>
      <c r="L150" s="8"/>
      <c r="M150" s="8"/>
      <c r="N150" s="8"/>
      <c r="O150" s="7"/>
      <c r="P150" s="7"/>
    </row>
    <row r="151" spans="6:16" x14ac:dyDescent="0.3">
      <c r="F151" s="7"/>
      <c r="G151" s="7"/>
      <c r="H151" s="7"/>
      <c r="I151" s="8"/>
      <c r="J151" s="8"/>
      <c r="K151" s="8"/>
      <c r="L151" s="8"/>
      <c r="M151" s="8"/>
      <c r="N151" s="10"/>
      <c r="O151" s="7"/>
      <c r="P151" s="7"/>
    </row>
    <row r="152" spans="6:16" x14ac:dyDescent="0.3">
      <c r="F152" s="7"/>
      <c r="G152" s="7"/>
      <c r="H152" s="7"/>
      <c r="I152" s="8"/>
      <c r="J152" s="8"/>
      <c r="K152" s="8"/>
      <c r="L152" s="8"/>
      <c r="M152" s="8"/>
      <c r="N152" s="8"/>
      <c r="O152" s="7"/>
      <c r="P152" s="7"/>
    </row>
    <row r="153" spans="6:16" x14ac:dyDescent="0.3">
      <c r="F153" s="7"/>
      <c r="G153" s="7"/>
      <c r="H153" s="7"/>
      <c r="I153" s="8"/>
      <c r="J153" s="8"/>
      <c r="K153" s="8"/>
      <c r="L153" s="8"/>
      <c r="M153" s="8"/>
      <c r="N153" s="8"/>
      <c r="O153" s="7"/>
      <c r="P153" s="7"/>
    </row>
    <row r="154" spans="6:16" x14ac:dyDescent="0.3">
      <c r="F154" s="7"/>
      <c r="G154" s="7"/>
      <c r="H154" s="7"/>
      <c r="I154" s="8"/>
      <c r="J154" s="8"/>
    </row>
    <row r="155" spans="6:16" x14ac:dyDescent="0.3">
      <c r="J155" s="8"/>
    </row>
  </sheetData>
  <mergeCells count="131">
    <mergeCell ref="I2:N2"/>
    <mergeCell ref="A74:N74"/>
    <mergeCell ref="A64:N64"/>
    <mergeCell ref="A46:N46"/>
    <mergeCell ref="A13:N13"/>
    <mergeCell ref="A5:N7"/>
    <mergeCell ref="I8:N8"/>
    <mergeCell ref="A8:A10"/>
    <mergeCell ref="B8:B10"/>
    <mergeCell ref="J9:N9"/>
    <mergeCell ref="C8:D8"/>
    <mergeCell ref="E8:H10"/>
    <mergeCell ref="E15:H15"/>
    <mergeCell ref="E16:H16"/>
    <mergeCell ref="E22:H22"/>
    <mergeCell ref="E23:H23"/>
    <mergeCell ref="E24:H24"/>
    <mergeCell ref="E26:H26"/>
    <mergeCell ref="E73:H73"/>
    <mergeCell ref="E63:H63"/>
    <mergeCell ref="E20:H20"/>
    <mergeCell ref="E21:H21"/>
    <mergeCell ref="E32:H32"/>
    <mergeCell ref="E33:H33"/>
    <mergeCell ref="E17:H17"/>
    <mergeCell ref="E19:H19"/>
    <mergeCell ref="E51:H51"/>
    <mergeCell ref="E43:H43"/>
    <mergeCell ref="E44:H44"/>
    <mergeCell ref="E45:H45"/>
    <mergeCell ref="E42:H42"/>
    <mergeCell ref="E27:H27"/>
    <mergeCell ref="E28:H28"/>
    <mergeCell ref="E29:H29"/>
    <mergeCell ref="E30:H30"/>
    <mergeCell ref="E31:H31"/>
    <mergeCell ref="E48:H48"/>
    <mergeCell ref="E49:H49"/>
    <mergeCell ref="E40:H40"/>
    <mergeCell ref="E34:H34"/>
    <mergeCell ref="E35:H35"/>
    <mergeCell ref="E36:H36"/>
    <mergeCell ref="E37:H37"/>
    <mergeCell ref="E38:H38"/>
    <mergeCell ref="E18:H18"/>
    <mergeCell ref="E25:H25"/>
    <mergeCell ref="E39:H39"/>
    <mergeCell ref="E66:H66"/>
    <mergeCell ref="E67:H67"/>
    <mergeCell ref="E68:H68"/>
    <mergeCell ref="E69:H69"/>
    <mergeCell ref="E53:H53"/>
    <mergeCell ref="E55:H55"/>
    <mergeCell ref="E57:H57"/>
    <mergeCell ref="E59:H59"/>
    <mergeCell ref="E61:H61"/>
    <mergeCell ref="E54:H54"/>
    <mergeCell ref="E56:H56"/>
    <mergeCell ref="E58:H58"/>
    <mergeCell ref="E60:H60"/>
    <mergeCell ref="E62:H62"/>
    <mergeCell ref="E41:H41"/>
    <mergeCell ref="E50:H50"/>
    <mergeCell ref="E52:H52"/>
    <mergeCell ref="I1:N1"/>
    <mergeCell ref="E128:H128"/>
    <mergeCell ref="E121:H121"/>
    <mergeCell ref="E122:H122"/>
    <mergeCell ref="E123:H123"/>
    <mergeCell ref="E124:H124"/>
    <mergeCell ref="E119:H119"/>
    <mergeCell ref="E120:H120"/>
    <mergeCell ref="E11:H11"/>
    <mergeCell ref="E12:H12"/>
    <mergeCell ref="E14:H14"/>
    <mergeCell ref="E47:H47"/>
    <mergeCell ref="E65:H65"/>
    <mergeCell ref="E75:H75"/>
    <mergeCell ref="E87:H87"/>
    <mergeCell ref="E126:H126"/>
    <mergeCell ref="E116:H116"/>
    <mergeCell ref="E117:H117"/>
    <mergeCell ref="E118:H118"/>
    <mergeCell ref="E102:H102"/>
    <mergeCell ref="E103:H103"/>
    <mergeCell ref="E88:H88"/>
    <mergeCell ref="E104:H104"/>
    <mergeCell ref="E99:H99"/>
    <mergeCell ref="E132:H132"/>
    <mergeCell ref="E112:H112"/>
    <mergeCell ref="E113:H113"/>
    <mergeCell ref="E114:H114"/>
    <mergeCell ref="E115:H115"/>
    <mergeCell ref="E109:H109"/>
    <mergeCell ref="E110:H110"/>
    <mergeCell ref="E111:H111"/>
    <mergeCell ref="E105:H105"/>
    <mergeCell ref="E106:H106"/>
    <mergeCell ref="E107:H107"/>
    <mergeCell ref="E108:H108"/>
    <mergeCell ref="E130:H130"/>
    <mergeCell ref="E131:H131"/>
    <mergeCell ref="E125:H125"/>
    <mergeCell ref="E127:H127"/>
    <mergeCell ref="E129:H129"/>
    <mergeCell ref="E100:H100"/>
    <mergeCell ref="E101:H101"/>
    <mergeCell ref="E98:H98"/>
    <mergeCell ref="E97:H97"/>
    <mergeCell ref="E96:H96"/>
    <mergeCell ref="E89:H89"/>
    <mergeCell ref="E90:H90"/>
    <mergeCell ref="E91:H91"/>
    <mergeCell ref="E94:H94"/>
    <mergeCell ref="E95:H95"/>
    <mergeCell ref="E92:H92"/>
    <mergeCell ref="E93:H93"/>
    <mergeCell ref="E82:H82"/>
    <mergeCell ref="E83:H83"/>
    <mergeCell ref="E84:H84"/>
    <mergeCell ref="E85:H85"/>
    <mergeCell ref="E86:H86"/>
    <mergeCell ref="E70:H70"/>
    <mergeCell ref="E71:H71"/>
    <mergeCell ref="E72:H72"/>
    <mergeCell ref="E76:H76"/>
    <mergeCell ref="E77:H77"/>
    <mergeCell ref="E78:H78"/>
    <mergeCell ref="E79:H79"/>
    <mergeCell ref="E80:H80"/>
    <mergeCell ref="E81:H81"/>
  </mergeCells>
  <phoneticPr fontId="1" type="noConversion"/>
  <pageMargins left="0.25" right="0.25" top="0.75" bottom="0.75" header="0.3" footer="0.3"/>
  <pageSetup paperSize="9" scale="6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 план</vt:lpstr>
    </vt:vector>
  </TitlesOfParts>
  <Company>upravlenie obrazovania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cp:lastPrinted>2022-03-10T08:27:21Z</cp:lastPrinted>
  <dcterms:created xsi:type="dcterms:W3CDTF">2017-10-09T10:14:28Z</dcterms:created>
  <dcterms:modified xsi:type="dcterms:W3CDTF">2022-03-11T05:43:05Z</dcterms:modified>
</cp:coreProperties>
</file>